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ão\Desktop\Contratação Jardinagem\"/>
    </mc:Choice>
  </mc:AlternateContent>
  <xr:revisionPtr revIDLastSave="0" documentId="13_ncr:1_{DBDF5D18-39E7-4B2E-944B-DFDF8568CD95}" xr6:coauthVersionLast="47" xr6:coauthVersionMax="47" xr10:uidLastSave="{00000000-0000-0000-0000-000000000000}"/>
  <bookViews>
    <workbookView xWindow="28680" yWindow="2025" windowWidth="29040" windowHeight="15720" tabRatio="817" activeTab="4" xr2:uid="{1D8FDA62-ABA3-40CC-851F-69500A1D8233}"/>
  </bookViews>
  <sheets>
    <sheet name="jardineiro máx -in07.2018" sheetId="38" r:id="rId1"/>
    <sheet name="Mod_5_B_MATERIAIS " sheetId="40" r:id="rId2"/>
    <sheet name="Mod_5_C_EQUIPAMENTOS" sheetId="41" r:id="rId3"/>
    <sheet name="Mod_5_A_UNIFORME E EPI" sheetId="39" r:id="rId4"/>
    <sheet name="_2_Tabela produtividade - I FIN" sheetId="43" r:id="rId5"/>
    <sheet name="_2_Tabela produtividade - I (2)" sheetId="4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2_3a">#REF!</definedName>
    <definedName name="_ag_lp">#REF!</definedName>
    <definedName name="_ag_lr">#REF!</definedName>
    <definedName name="_ag_sl">#REF!</definedName>
    <definedName name="_CCT_2020">'[1]_2_Mem.calc._maio-21-item_01'!$E$40</definedName>
    <definedName name="_CCT_2021.2022_JUNHO_ATE_04_2022">'[1]_2_Mem.calc._maio-21-item_01'!$E$38</definedName>
    <definedName name="_CCT_2021.2022_MAIO">'[1]_2_Mem.calc._maio-21-item_01'!$E$39</definedName>
    <definedName name="_Fill" localSheetId="5" hidden="1">#REF!</definedName>
    <definedName name="_Fill" localSheetId="4" hidden="1">#REF!</definedName>
    <definedName name="_Fill" localSheetId="0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lid_lp">#REF!</definedName>
    <definedName name="_lid_lr">#REF!</definedName>
    <definedName name="_lid_sl">#REF!</definedName>
    <definedName name="_Mod_5_C_Equipamentos" localSheetId="2">Mod_5_C_EQUIPAMENTOS!$A$1:$G$5</definedName>
    <definedName name="_POSTO_FIXO_2020" localSheetId="5">'[2]_1_Repac_agente de higien 2022'!#REF!</definedName>
    <definedName name="_POSTO_FIXO_2020" localSheetId="4">'[2]_1_Repac_agente de higien 2022'!#REF!</definedName>
    <definedName name="_POSTO_FIXO_2020">'[3]1_Repac-cct 2025-2026'!#REF!</definedName>
    <definedName name="_POSTO_FIXO_2021_junho_até_04.22" localSheetId="5">'[2]_1_Repac_agente de higien 2022'!#REF!</definedName>
    <definedName name="_POSTO_FIXO_2021_junho_até_04.22" localSheetId="4">'[2]_1_Repac_agente de higien 2022'!#REF!</definedName>
    <definedName name="_POSTO_FIXO_2021_junho_até_04.22">'[3]1_Repac-cct 2025-2026'!#REF!</definedName>
    <definedName name="_POSTO_FIXO_2021_Maio_2021" localSheetId="5">'[2]_1_Repac_agente de higien 2022'!#REF!</definedName>
    <definedName name="_POSTO_FIXO_2021_Maio_2021" localSheetId="4">'[2]_1_Repac_agente de higien 2022'!#REF!</definedName>
    <definedName name="_POSTO_FIXO_2021_Maio_2021">'[3]1_Repac-cct 2025-2026'!#REF!</definedName>
    <definedName name="_Regression_X" localSheetId="5" hidden="1">#REF!</definedName>
    <definedName name="_Regression_X" localSheetId="4" hidden="1">#REF!</definedName>
    <definedName name="_Regression_X" localSheetId="0" hidden="1">#REF!</definedName>
    <definedName name="_Regression_X" localSheetId="3" hidden="1">#REF!</definedName>
    <definedName name="_Regression_X" localSheetId="1" hidden="1">#REF!</definedName>
    <definedName name="_Regression_X" localSheetId="2" hidden="1">#REF!</definedName>
    <definedName name="_Regression_X" hidden="1">#REF!</definedName>
    <definedName name="_Regression_Y" localSheetId="5" hidden="1">#REF!</definedName>
    <definedName name="_Regression_Y" localSheetId="4" hidden="1">#REF!</definedName>
    <definedName name="_Regression_Y" localSheetId="0" hidden="1">#REF!</definedName>
    <definedName name="_Regression_Y" localSheetId="3" hidden="1">#REF!</definedName>
    <definedName name="_Regression_Y" localSheetId="1" hidden="1">#REF!</definedName>
    <definedName name="_Regression_Y" localSheetId="2" hidden="1">#REF!</definedName>
    <definedName name="_Regression_Y" hidden="1">#REF!</definedName>
    <definedName name="_total_jardineiro">'jardineiro máx -in07.2018'!$E$138</definedName>
    <definedName name="A" localSheetId="5">[4]AUXILIAR!#REF!</definedName>
    <definedName name="A" localSheetId="4">[4]AUXILIAR!#REF!</definedName>
    <definedName name="A">[4]AUXILIAR!#REF!</definedName>
    <definedName name="aa">'[5]SALÁRIOS UNIF SAL MIN PREV'!$A$1:$Y$351</definedName>
    <definedName name="_xlnm.Print_Area" localSheetId="4">'_2_Tabela produtividade - I FIN'!$A$1:$H$64</definedName>
    <definedName name="_xlnm.Print_Area" localSheetId="0">'jardineiro máx -in07.2018'!$A$1:$F$139</definedName>
    <definedName name="_xlnm.Print_Area" localSheetId="1">'Mod_5_B_MATERIAIS '!$A$1:$G$33</definedName>
    <definedName name="áreas" localSheetId="5">#REF!</definedName>
    <definedName name="áreas" localSheetId="4">#REF!</definedName>
    <definedName name="áreas">#REF!</definedName>
    <definedName name="arma" localSheetId="5">#REF!</definedName>
    <definedName name="arma" localSheetId="4">#REF!</definedName>
    <definedName name="arma">#REF!</definedName>
    <definedName name="assist" localSheetId="5">#REF!</definedName>
    <definedName name="assist" localSheetId="4">#REF!</definedName>
    <definedName name="assist">#REF!</definedName>
    <definedName name="B" localSheetId="5">[4]AUXILIAR!#REF!</definedName>
    <definedName name="B" localSheetId="4">[4]AUXILIAR!#REF!</definedName>
    <definedName name="B">[4]AUXILIAR!#REF!</definedName>
    <definedName name="basica" localSheetId="5">#REF!</definedName>
    <definedName name="basica" localSheetId="4">#REF!</definedName>
    <definedName name="basica">#REF!</definedName>
    <definedName name="cargo" localSheetId="5">#REF!</definedName>
    <definedName name="cargo" localSheetId="4">#REF!</definedName>
    <definedName name="cargo">#REF!</definedName>
    <definedName name="combustivel" localSheetId="5">#REF!</definedName>
    <definedName name="combustivel" localSheetId="4">#REF!</definedName>
    <definedName name="combustivel">#REF!</definedName>
    <definedName name="empresa" localSheetId="5">#REF!</definedName>
    <definedName name="empresa" localSheetId="4">#REF!</definedName>
    <definedName name="empresa">#REF!</definedName>
    <definedName name="equip" localSheetId="5">#REF!</definedName>
    <definedName name="equip" localSheetId="4">#REF!</definedName>
    <definedName name="equip">#REF!</definedName>
    <definedName name="ESCALAS">[6]Escala!$B$2:$W$575</definedName>
    <definedName name="Excel_BuiltIn_Print_Area_1_1" localSheetId="5">#REF!</definedName>
    <definedName name="Excel_BuiltIn_Print_Area_1_1" localSheetId="4">#REF!</definedName>
    <definedName name="Excel_BuiltIn_Print_Area_1_1">#REF!</definedName>
    <definedName name="Excel_BuiltIn_Print_Area_2" localSheetId="5">#REF!</definedName>
    <definedName name="Excel_BuiltIn_Print_Area_2" localSheetId="4">#REF!</definedName>
    <definedName name="Excel_BuiltIn_Print_Area_2">#REF!</definedName>
    <definedName name="Excel_BuiltIn_Print_Area_2_1" localSheetId="5">#REF!</definedName>
    <definedName name="Excel_BuiltIn_Print_Area_2_1" localSheetId="4">#REF!</definedName>
    <definedName name="Excel_BuiltIn_Print_Area_2_1">#REF!</definedName>
    <definedName name="Excel_BuiltIn_Print_Area_3" localSheetId="5">#REF!</definedName>
    <definedName name="Excel_BuiltIn_Print_Area_3" localSheetId="4">#REF!</definedName>
    <definedName name="Excel_BuiltIn_Print_Area_3">#REF!</definedName>
    <definedName name="Filiais" localSheetId="5">#REF!</definedName>
    <definedName name="Filiais" localSheetId="4">#REF!</definedName>
    <definedName name="Filiais">#REF!</definedName>
    <definedName name="filial" localSheetId="5">#REF!</definedName>
    <definedName name="filial" localSheetId="4">#REF!</definedName>
    <definedName name="filial">#REF!</definedName>
    <definedName name="hex" localSheetId="5">#REF!</definedName>
    <definedName name="hex" localSheetId="4">#REF!</definedName>
    <definedName name="hex">#REF!</definedName>
    <definedName name="ISS">'[6]Tabela ISS'!$A$2:$E$1001</definedName>
    <definedName name="materiaishig" localSheetId="5">#REF!</definedName>
    <definedName name="materiaishig" localSheetId="4">#REF!</definedName>
    <definedName name="materiaishig">#REF!</definedName>
    <definedName name="Medida" localSheetId="5">#REF!</definedName>
    <definedName name="Medida" localSheetId="4">#REF!</definedName>
    <definedName name="Medida">#REF!</definedName>
    <definedName name="posto">'[7]Tipos de postos'!$A$2:$AD$439</definedName>
    <definedName name="preço">[8]Plan2!$E$24:$BB$57</definedName>
    <definedName name="premissa" localSheetId="5">#REF!</definedName>
    <definedName name="premissa" localSheetId="4">#REF!</definedName>
    <definedName name="premissa">#REF!</definedName>
    <definedName name="premissa1">[7]Premissas!$A$1:$AY$120</definedName>
    <definedName name="Produtividade" localSheetId="5">#REF!</definedName>
    <definedName name="Produtividade" localSheetId="4">#REF!</definedName>
    <definedName name="Produtividade">#REF!</definedName>
    <definedName name="refe" localSheetId="5">#REF!</definedName>
    <definedName name="refe" localSheetId="4">#REF!</definedName>
    <definedName name="refe">#REF!</definedName>
    <definedName name="salario">'[7]Cargos e Salários (digitação)'!$A$1:$AZ$117</definedName>
    <definedName name="SALARIOS" localSheetId="5">#REF!</definedName>
    <definedName name="SALARIOS" localSheetId="4">#REF!</definedName>
    <definedName name="SALARIOS">#REF!</definedName>
    <definedName name="segmento" localSheetId="5">#REF!</definedName>
    <definedName name="segmento" localSheetId="4">#REF!</definedName>
    <definedName name="segmento">#REF!</definedName>
    <definedName name="seguro" localSheetId="5">#REF!</definedName>
    <definedName name="seguro" localSheetId="4">#REF!</definedName>
    <definedName name="seguro">#REF!</definedName>
    <definedName name="serviço" localSheetId="5">#REF!</definedName>
    <definedName name="serviço" localSheetId="4">#REF!</definedName>
    <definedName name="serviço">#REF!</definedName>
    <definedName name="TABELA" localSheetId="5">#REF!</definedName>
    <definedName name="TABELA" localSheetId="4">#REF!</definedName>
    <definedName name="TABELA">#REF!</definedName>
    <definedName name="uniforme" localSheetId="5">#REF!</definedName>
    <definedName name="uniforme" localSheetId="4">#REF!</definedName>
    <definedName name="uniforme">#REF!</definedName>
    <definedName name="veiculo" localSheetId="5">#REF!</definedName>
    <definedName name="veiculo" localSheetId="4">#REF!</definedName>
    <definedName name="veiculo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43" l="1"/>
  <c r="A23" i="39"/>
  <c r="G23" i="39"/>
  <c r="F24" i="39"/>
  <c r="B43" i="43"/>
  <c r="B61" i="43" s="1"/>
  <c r="B189" i="44"/>
  <c r="D189" i="44" s="1"/>
  <c r="F178" i="44"/>
  <c r="I178" i="44" s="1"/>
  <c r="I176" i="44"/>
  <c r="I180" i="44" s="1"/>
  <c r="F176" i="44"/>
  <c r="F172" i="44"/>
  <c r="H170" i="44"/>
  <c r="I170" i="44" s="1"/>
  <c r="I174" i="44" s="1"/>
  <c r="F170" i="44"/>
  <c r="E161" i="44"/>
  <c r="E159" i="44"/>
  <c r="E163" i="44" s="1"/>
  <c r="E152" i="44"/>
  <c r="E150" i="44"/>
  <c r="E148" i="44"/>
  <c r="E140" i="44"/>
  <c r="E138" i="44"/>
  <c r="E142" i="44" s="1"/>
  <c r="C190" i="44" s="1"/>
  <c r="E130" i="44"/>
  <c r="E132" i="44" s="1"/>
  <c r="C188" i="44" s="1"/>
  <c r="E128" i="44"/>
  <c r="E120" i="44"/>
  <c r="E118" i="44"/>
  <c r="E122" i="44" s="1"/>
  <c r="E109" i="44"/>
  <c r="E111" i="44" s="1"/>
  <c r="E107" i="44"/>
  <c r="E99" i="44"/>
  <c r="E97" i="44"/>
  <c r="E101" i="44" s="1"/>
  <c r="E87" i="44"/>
  <c r="E77" i="44"/>
  <c r="B77" i="44"/>
  <c r="B190" i="44" s="1"/>
  <c r="D190" i="44" s="1"/>
  <c r="E76" i="44"/>
  <c r="B76" i="44"/>
  <c r="E75" i="44"/>
  <c r="B75" i="44"/>
  <c r="B188" i="44" s="1"/>
  <c r="D188" i="44" s="1"/>
  <c r="B74" i="44"/>
  <c r="C74" i="44" s="1" a="1"/>
  <c r="C74" i="44" s="1"/>
  <c r="E74" i="44" s="1"/>
  <c r="E78" i="44" s="1"/>
  <c r="E27" i="38"/>
  <c r="E52" i="43"/>
  <c r="E43" i="43" l="1"/>
  <c r="E188" i="44"/>
  <c r="E190" i="44"/>
  <c r="B187" i="44"/>
  <c r="D187" i="44" s="1"/>
  <c r="D61" i="43" l="1"/>
  <c r="E44" i="43"/>
  <c r="G31" i="40" l="1"/>
  <c r="G32" i="40"/>
  <c r="A22" i="39"/>
  <c r="G22" i="39"/>
  <c r="A21" i="39"/>
  <c r="G21" i="39"/>
  <c r="A20" i="39"/>
  <c r="G20" i="39"/>
  <c r="A19" i="39"/>
  <c r="G19" i="39"/>
  <c r="A18" i="39"/>
  <c r="G18" i="39"/>
  <c r="A17" i="39"/>
  <c r="G17" i="39"/>
  <c r="A16" i="39"/>
  <c r="G16" i="39"/>
  <c r="A15" i="39"/>
  <c r="G15" i="39"/>
  <c r="G6" i="41"/>
  <c r="G7" i="41"/>
  <c r="A7" i="41"/>
  <c r="A6" i="41"/>
  <c r="G8" i="40"/>
  <c r="G9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A8" i="40"/>
  <c r="A9" i="40"/>
  <c r="A13" i="40"/>
  <c r="A15" i="40"/>
  <c r="A16" i="40"/>
  <c r="A17" i="40"/>
  <c r="D61" i="38"/>
  <c r="D41" i="38"/>
  <c r="A14" i="39"/>
  <c r="A6" i="40" l="1"/>
  <c r="A7" i="40"/>
  <c r="C24" i="39"/>
  <c r="G4" i="40"/>
  <c r="D96" i="38"/>
  <c r="D86" i="38"/>
  <c r="C8" i="41"/>
  <c r="G5" i="41"/>
  <c r="A5" i="41"/>
  <c r="G4" i="41"/>
  <c r="A4" i="41"/>
  <c r="G3" i="41"/>
  <c r="A3" i="41"/>
  <c r="G7" i="40"/>
  <c r="G6" i="40"/>
  <c r="G5" i="40"/>
  <c r="G10" i="40"/>
  <c r="G3" i="40"/>
  <c r="A3" i="40"/>
  <c r="G14" i="39"/>
  <c r="G13" i="39"/>
  <c r="A13" i="39"/>
  <c r="G12" i="39"/>
  <c r="A12" i="39"/>
  <c r="G11" i="39"/>
  <c r="A11" i="39"/>
  <c r="G10" i="39"/>
  <c r="A10" i="39"/>
  <c r="G9" i="39"/>
  <c r="A9" i="39"/>
  <c r="G8" i="39"/>
  <c r="A8" i="39"/>
  <c r="G7" i="39"/>
  <c r="A7" i="39"/>
  <c r="G6" i="39"/>
  <c r="A6" i="39"/>
  <c r="G5" i="39"/>
  <c r="A5" i="39"/>
  <c r="G4" i="39"/>
  <c r="A4" i="39"/>
  <c r="G3" i="39"/>
  <c r="A3" i="39"/>
  <c r="G33" i="40" l="1"/>
  <c r="G8" i="41"/>
  <c r="G24" i="39"/>
  <c r="D130" i="38" l="1"/>
  <c r="D122" i="38"/>
  <c r="D127" i="38" s="1"/>
  <c r="D118" i="38"/>
  <c r="D110" i="38"/>
  <c r="D104" i="38"/>
  <c r="E101" i="38"/>
  <c r="E107" i="38" s="1"/>
  <c r="D75" i="38"/>
  <c r="D68" i="38"/>
  <c r="E65" i="38"/>
  <c r="E72" i="38" s="1"/>
  <c r="D58" i="38"/>
  <c r="D56" i="38"/>
  <c r="D46" i="38"/>
  <c r="D37" i="38"/>
  <c r="E35" i="38"/>
  <c r="E40" i="38" l="1"/>
  <c r="E41" i="38"/>
  <c r="E88" i="38"/>
  <c r="E92" i="38"/>
  <c r="E89" i="38"/>
  <c r="E91" i="38"/>
  <c r="E93" i="38"/>
  <c r="E90" i="38"/>
  <c r="E131" i="38"/>
  <c r="E116" i="38"/>
  <c r="E135" i="38" s="1"/>
  <c r="E94" i="38" l="1"/>
  <c r="E106" i="38" s="1"/>
  <c r="E108" i="38" s="1"/>
  <c r="E134" i="38" s="1"/>
  <c r="E42" i="38"/>
  <c r="E78" i="38" l="1"/>
  <c r="E52" i="38"/>
  <c r="E51" i="38"/>
  <c r="E80" i="38"/>
  <c r="E55" i="38"/>
  <c r="E70" i="38"/>
  <c r="E54" i="38"/>
  <c r="E48" i="38"/>
  <c r="E82" i="38"/>
  <c r="E79" i="38"/>
  <c r="E53" i="38"/>
  <c r="E81" i="38"/>
  <c r="E77" i="38"/>
  <c r="E50" i="38"/>
  <c r="E49" i="38"/>
  <c r="E56" i="38" l="1"/>
  <c r="E71" i="38" s="1"/>
  <c r="E73" i="38" s="1"/>
  <c r="E132" i="38" s="1"/>
  <c r="E83" i="38"/>
  <c r="E133" i="38" s="1"/>
  <c r="E136" i="38" l="1"/>
  <c r="E120" i="38" l="1"/>
  <c r="E121" i="38" l="1"/>
  <c r="E138" i="38" s="1"/>
  <c r="D89" i="44" l="1"/>
  <c r="D54" i="43"/>
  <c r="E54" i="43" s="1"/>
  <c r="E56" i="43" s="1"/>
  <c r="C61" i="43" s="1"/>
  <c r="E61" i="43" s="1"/>
  <c r="E62" i="43" s="1"/>
  <c r="E124" i="38"/>
  <c r="E123" i="38"/>
  <c r="E122" i="38"/>
  <c r="E127" i="38" s="1"/>
  <c r="E137" i="38" s="1"/>
  <c r="E125" i="38"/>
  <c r="E89" i="44" l="1"/>
  <c r="E91" i="44" s="1"/>
  <c r="F91" i="44"/>
  <c r="H172" i="44"/>
  <c r="C187" i="44" l="1"/>
  <c r="E187" i="44" s="1"/>
  <c r="C189" i="44"/>
  <c r="E189" i="44" s="1"/>
  <c r="E191" i="44" l="1"/>
</calcChain>
</file>

<file path=xl/sharedStrings.xml><?xml version="1.0" encoding="utf-8"?>
<sst xmlns="http://schemas.openxmlformats.org/spreadsheetml/2006/main" count="699" uniqueCount="323">
  <si>
    <t>MODELO DE PLANILHA DE CUSTOS E FORMAÇÃO DE PREÇOS</t>
  </si>
  <si>
    <t>Nº do Processo:</t>
  </si>
  <si>
    <t>DISCRIMINAÇÃO DOS SERVIÇOS (DADOS REFERENTES À CONTRATAÇÃO)</t>
  </si>
  <si>
    <t>Data de apresentação da proposta (dia/mês/ano):</t>
  </si>
  <si>
    <t>Município/UF:</t>
  </si>
  <si>
    <t>Ano do Acordo, Convenção ou Dissídio Coletivo:</t>
  </si>
  <si>
    <t>Sindicato:</t>
  </si>
  <si>
    <t xml:space="preserve">Número de meses de execução contratual: </t>
  </si>
  <si>
    <t xml:space="preserve">Tipo de Serviço 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</si>
  <si>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</si>
  <si>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</si>
  <si>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</si>
  <si>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(dia/mês/ano)</t>
  </si>
  <si>
    <t>Composição da Remuneração</t>
  </si>
  <si>
    <t>Adicional de Periculosidade</t>
  </si>
  <si>
    <t>Adicional de Insalubridade</t>
  </si>
  <si>
    <t>Adicional Noturno</t>
  </si>
  <si>
    <t>Adicional de Hora Noturna Reduzida</t>
  </si>
  <si>
    <t>13º salário</t>
  </si>
  <si>
    <t>INSS</t>
  </si>
  <si>
    <t>SAT</t>
  </si>
  <si>
    <t>SESC ou SESI</t>
  </si>
  <si>
    <t>SENAI - SENAC</t>
  </si>
  <si>
    <t>SEBRAE</t>
  </si>
  <si>
    <t>INCRA</t>
  </si>
  <si>
    <t>FGTS</t>
  </si>
  <si>
    <t>Cesta-Básica (Vale-Alimentação)</t>
  </si>
  <si>
    <t>Módulo 3 - Provisão para Rescisão</t>
  </si>
  <si>
    <t>A</t>
  </si>
  <si>
    <t>Aviso Prévio Indenizado</t>
  </si>
  <si>
    <t>B</t>
  </si>
  <si>
    <t>C</t>
  </si>
  <si>
    <t>D</t>
  </si>
  <si>
    <t>Aviso Prévio Trabalhado</t>
  </si>
  <si>
    <t>E</t>
  </si>
  <si>
    <t>F</t>
  </si>
  <si>
    <t>G</t>
  </si>
  <si>
    <t>Equipamentos</t>
  </si>
  <si>
    <t>ITEM</t>
  </si>
  <si>
    <t>VIDA ÚTIL (MESES)</t>
  </si>
  <si>
    <t>Laboratórios</t>
  </si>
  <si>
    <t>Banheiros</t>
  </si>
  <si>
    <t>Ambiente</t>
  </si>
  <si>
    <t xml:space="preserve"> </t>
  </si>
  <si>
    <t>ÁREAS INTERNAS: LABORATÓRIOS</t>
  </si>
  <si>
    <t>Total</t>
  </si>
  <si>
    <t>QUANTIDADE</t>
  </si>
  <si>
    <t>1 - Módulos</t>
  </si>
  <si>
    <t>Módulo 1 - Composição da Remuneração IN nº 07, de 2018</t>
  </si>
  <si>
    <t>%</t>
  </si>
  <si>
    <t>R$</t>
  </si>
  <si>
    <t>Salário Base</t>
  </si>
  <si>
    <t>Intervalo Intrajornada</t>
  </si>
  <si>
    <t>Sumula 444</t>
  </si>
  <si>
    <t xml:space="preserve">Outros (especificar) </t>
  </si>
  <si>
    <t>H</t>
  </si>
  <si>
    <t xml:space="preserve">DSR </t>
  </si>
  <si>
    <t>I</t>
  </si>
  <si>
    <t>Outros (especificar) - Adic. Risco de Vida</t>
  </si>
  <si>
    <t xml:space="preserve">J </t>
  </si>
  <si>
    <t>Total do Módulo 1</t>
  </si>
  <si>
    <t>Módulo 2 - Encargos e Benefícios Mensais e Diários</t>
  </si>
  <si>
    <t>Submódulo 2.1 - 13ºSalário, Férias e Adicional de Férias</t>
  </si>
  <si>
    <t>2.1</t>
  </si>
  <si>
    <t>13º Salário e Férias e Adicional de Férias</t>
  </si>
  <si>
    <t>Total Submódulo 2.1</t>
  </si>
  <si>
    <t>Submódulo 2.2 - Encargos Previdenciários (GPS), Fundo de</t>
  </si>
  <si>
    <t>Garantia por Tempo de Serviço (FGTS) e outras contribuições</t>
  </si>
  <si>
    <t>2.2</t>
  </si>
  <si>
    <t>GPS, FGTS e Outras Contribuições</t>
  </si>
  <si>
    <t>SALARIO EDUCAÇÃO</t>
  </si>
  <si>
    <t>Total Submódulo 2.2</t>
  </si>
  <si>
    <t>Submódulo 2.3 - Benefícios Mensais e Diários.</t>
  </si>
  <si>
    <t>2.3</t>
  </si>
  <si>
    <t>Benefícios Mensais e Diários.</t>
  </si>
  <si>
    <t>Outros Especificar</t>
  </si>
  <si>
    <t>Total Submódulo 2.3</t>
  </si>
  <si>
    <t>Quadro Resumo Módulo 2 -Encargos e Benefícios anuais, mensais e diários</t>
  </si>
  <si>
    <t>Encargos e Benefícios Anuais, Mensais e Diários</t>
  </si>
  <si>
    <t>13º Salário, Férias e Adicional de Férias</t>
  </si>
  <si>
    <t>Benefícios Mensais e Diários</t>
  </si>
  <si>
    <t xml:space="preserve">Total Módulo 2 </t>
  </si>
  <si>
    <t>Módulo 3 - Provisão para Rescisão (IN nº 07, e 2018)</t>
  </si>
  <si>
    <t>Provisão para rescisão</t>
  </si>
  <si>
    <t>Incidencia FGTS sobre Aviso Previo Indeniz.</t>
  </si>
  <si>
    <t>Multa do FGTS do Aviso Prévio Indenizado</t>
  </si>
  <si>
    <t>Inc. de GPS, FGTS  e outras Cont. S/ Aviso Prévio Trabal.</t>
  </si>
  <si>
    <t xml:space="preserve">Total Módulo 3 </t>
  </si>
  <si>
    <t>Módulo 4 - Custo de Reposição de Profissional Ausente</t>
  </si>
  <si>
    <t>Submódulo 4.1 Substituto nas Ausências Legais (IN 07/2018)</t>
  </si>
  <si>
    <t>4.1</t>
  </si>
  <si>
    <t>Substituto nas Ausências Legais</t>
  </si>
  <si>
    <t>Substituto na cobertura de Ausência Legais</t>
  </si>
  <si>
    <t>Substituto na cobertura de Licença Paternidade</t>
  </si>
  <si>
    <t>Substituto na cobertura de Afastamento Maternidade</t>
  </si>
  <si>
    <t xml:space="preserve">Total Submódulo 4.1 </t>
  </si>
  <si>
    <t>Submódulo 4.2 - Substituto na Intrajornada (IN 07/2018)</t>
  </si>
  <si>
    <t>4.2</t>
  </si>
  <si>
    <t>Substituto na Intrajornada</t>
  </si>
  <si>
    <t>Substituto na cobertura de Intervalo para Repouso ou Alim.</t>
  </si>
  <si>
    <t>Quadro Resumo Módulo 4 - Custo de Reposição Profissional Ausente (IN 07/2018)</t>
  </si>
  <si>
    <t xml:space="preserve">Custo de Reposição de Profissional Ausente </t>
  </si>
  <si>
    <t xml:space="preserve">Total Módulo 4 </t>
  </si>
  <si>
    <t>Módulo - 5 - Insumos Diversos</t>
  </si>
  <si>
    <t>Insumo Diversos</t>
  </si>
  <si>
    <t>Total Módulo 5</t>
  </si>
  <si>
    <t>Módulo - 6 - Custos Indiretos, Tributos e Lucro</t>
  </si>
  <si>
    <t>Custos Indiretos, Tributos e Lucro</t>
  </si>
  <si>
    <t>Custos indiretos</t>
  </si>
  <si>
    <t>Lucro</t>
  </si>
  <si>
    <t>Tributos</t>
  </si>
  <si>
    <t xml:space="preserve">C1 - Tributos federais PIS </t>
  </si>
  <si>
    <t>C2 - Tributos federais COFINS</t>
  </si>
  <si>
    <t>C3 - Tributos municipais ISS</t>
  </si>
  <si>
    <t>B4 - Outros tributos (especificar)</t>
  </si>
  <si>
    <t>Total Módulo 6</t>
  </si>
  <si>
    <t>2 - QUADRO RESUMO DO CUSTO POR EMPREGADO</t>
  </si>
  <si>
    <t>Mão de obra vínculada à execução contratual (valor por empregado)</t>
  </si>
  <si>
    <t>Módulo 1 - Composição da Remuneração</t>
  </si>
  <si>
    <t>Módulo 2 - Encargos e Benefícios Anuais, Mensais e Diários</t>
  </si>
  <si>
    <t>Módulo 4 - Custo de Resposição do Profissional Ausente</t>
  </si>
  <si>
    <t>Módulo 5 - Insumos Diversos</t>
  </si>
  <si>
    <t>Subtotal ( A + B + C + D + E)</t>
  </si>
  <si>
    <t>Módulo 6 - Custos Indiretos, Tributos e Lucro</t>
  </si>
  <si>
    <t>Licitação</t>
  </si>
  <si>
    <t>Mão de Obra</t>
  </si>
  <si>
    <t>Outros a especificar</t>
  </si>
  <si>
    <t>VALOR UNITÁRIO</t>
  </si>
  <si>
    <t>Tíquete-Refeição (Vale-Refeição)</t>
  </si>
  <si>
    <t>Férias e Adicional de Férias</t>
  </si>
  <si>
    <t xml:space="preserve">Substituto na cobertura de Férias </t>
  </si>
  <si>
    <t>UNIDADE DE MEDIDA</t>
  </si>
  <si>
    <t>FORNECIMENTO ANO</t>
  </si>
  <si>
    <t>VALOR TOTAL MÊS</t>
  </si>
  <si>
    <t>ESTIMATIVA DE EQUIPAMENTOS</t>
  </si>
  <si>
    <t>EQUIPAMENTOS</t>
  </si>
  <si>
    <t>UND</t>
  </si>
  <si>
    <t>UNIFORME - SERVENTES</t>
  </si>
  <si>
    <t xml:space="preserve">Base de cálculo .................... (Total do Módulo 1 + Total do Submódulo 2.1) </t>
  </si>
  <si>
    <t>Cenário Máximo</t>
  </si>
  <si>
    <t>Coluna1</t>
  </si>
  <si>
    <t>PAR</t>
  </si>
  <si>
    <t>Coluna2</t>
  </si>
  <si>
    <t>VALOR TOTAL POR MÊS</t>
  </si>
  <si>
    <t>CUSTO MENSAL</t>
  </si>
  <si>
    <t>Substituto na cobertura de Outras Ausências (espec. doença)</t>
  </si>
  <si>
    <t>Tupã/SP</t>
  </si>
  <si>
    <t>Auxílio Saúde</t>
  </si>
  <si>
    <t>Multa do FGTS e Contr. Social S/ Aviso Prévio Trabal.</t>
  </si>
  <si>
    <t>Substituto na Ausência por Acidente de Trabalho</t>
  </si>
  <si>
    <t xml:space="preserve">SP006420/2025 </t>
  </si>
  <si>
    <t>00.643.076/0001-35</t>
  </si>
  <si>
    <t>Jardinagem</t>
  </si>
  <si>
    <t>6220-10</t>
  </si>
  <si>
    <t>Jardineiro</t>
  </si>
  <si>
    <t>1º de março</t>
  </si>
  <si>
    <t>Auxílio Transporte</t>
  </si>
  <si>
    <t>MATERIAIS E FERRAMENTAS</t>
  </si>
  <si>
    <t>Materiais e ferramentas</t>
  </si>
  <si>
    <t>Uniformes e EPIs</t>
  </si>
  <si>
    <t>Outros</t>
  </si>
  <si>
    <t xml:space="preserve">VALOR TOTAL POR EMPREGADO  ==============&gt; (Subtotal  F) + (Custos Indiretos) + (Lucro) / (1-Tributos)                      </t>
  </si>
  <si>
    <t>ESTIMATIVA DE UNIFORMES (U) E EPIs (EP)</t>
  </si>
  <si>
    <t>UNID. DE MEDIDA</t>
  </si>
  <si>
    <t>1 ou 0,2 considerando o tempo de vida útil</t>
  </si>
  <si>
    <t>LITRO</t>
  </si>
  <si>
    <t>METRO</t>
  </si>
  <si>
    <t>PACOTE</t>
  </si>
  <si>
    <t>Tipo</t>
  </si>
  <si>
    <t>Áreas</t>
  </si>
  <si>
    <t>Mínimo</t>
  </si>
  <si>
    <t>Máximo</t>
  </si>
  <si>
    <t>Área Contratada</t>
  </si>
  <si>
    <t>Pisos acarpetados</t>
  </si>
  <si>
    <t>Áreas Internas</t>
  </si>
  <si>
    <t>Pisos frios</t>
  </si>
  <si>
    <t>SIM</t>
  </si>
  <si>
    <t>Almoxarifados/galpões</t>
  </si>
  <si>
    <t>Oficinas</t>
  </si>
  <si>
    <t>Áreas com espaços livres</t>
  </si>
  <si>
    <t>Pisos pavimentados adjacentes/contíguos às edificações</t>
  </si>
  <si>
    <t>Áreas Externas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</si>
  <si>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</si>
  <si>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</si>
  <si>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</si>
  <si>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</si>
  <si>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</si>
  <si>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face externa com exposição a situação de risco</t>
  </si>
  <si>
    <t>Esquadrias Externas</t>
  </si>
  <si>
    <t>face externa sem exposição a situação de risco</t>
  </si>
  <si>
    <t>face interna</t>
  </si>
  <si>
    <t>Fachadas Envidraçadas</t>
  </si>
  <si>
    <t>10.1.2</t>
  </si>
  <si>
    <t>Sala</t>
  </si>
  <si>
    <t>Produtividade</t>
  </si>
  <si>
    <t>Aréa a ser limpa</t>
  </si>
  <si>
    <t>Área contratada</t>
  </si>
  <si>
    <t>NÃO</t>
  </si>
  <si>
    <t xml:space="preserve">RESUMO                                                                      </t>
  </si>
  <si>
    <t>10.1.3 - simples nacional</t>
  </si>
  <si>
    <t>Área em m2 
(A)</t>
  </si>
  <si>
    <t>produtividade</t>
  </si>
  <si>
    <t>N° de postos necessários
(F= D/Produtividade)</t>
  </si>
  <si>
    <t xml:space="preserve">TOTAL </t>
  </si>
  <si>
    <t>CÁLCULO DO  M²/MÊS - VALORES MÁXIMOS ESTABELECIDOS CONFORME CADERNO TÉCNICO 2018 DO MPDG PARA O ESTADO DE SÃO PAULO E CONVENÇÃO COLETIVA DE TRABALHO COM O NÚMERO DE REGISTRO: SP003244/2019. PRODUTIVIDADE ADAPTADA DO ANEXO VI-B DA IN Nº5, DE 2017.</t>
  </si>
  <si>
    <t>IN 05/2017 - ANEXO VII-D - ITEM 06</t>
  </si>
  <si>
    <t>MÃO-DE-OBRA</t>
  </si>
  <si>
    <t>(4x5)</t>
  </si>
  <si>
    <t>PRODUTIVIDADE</t>
  </si>
  <si>
    <t>PREÇO HOMEM-MÊS</t>
  </si>
  <si>
    <t>SUBTOTAL</t>
  </si>
  <si>
    <t>(1/M²)</t>
  </si>
  <si>
    <t>(R$)</t>
  </si>
  <si>
    <t>(R$/M²)</t>
  </si>
  <si>
    <t>LÍDER</t>
  </si>
  <si>
    <r>
      <t>_____</t>
    </r>
    <r>
      <rPr>
        <u/>
        <sz val="11"/>
        <rFont val="Segoe UI"/>
        <family val="2"/>
      </rPr>
      <t>1</t>
    </r>
    <r>
      <rPr>
        <sz val="11"/>
        <rFont val="Segoe UI"/>
        <family val="2"/>
      </rPr>
      <t>______</t>
    </r>
  </si>
  <si>
    <t>SERVENTE</t>
  </si>
  <si>
    <r>
      <t>__</t>
    </r>
    <r>
      <rPr>
        <u/>
        <sz val="11"/>
        <rFont val="Segoe UI"/>
        <family val="2"/>
      </rPr>
      <t>1</t>
    </r>
    <r>
      <rPr>
        <sz val="11"/>
        <rFont val="Segoe UI"/>
        <family val="2"/>
      </rPr>
      <t>__</t>
    </r>
  </si>
  <si>
    <t>TOTAL</t>
  </si>
  <si>
    <t>ÁREAS INTERNAS (BANHEIROS): SANITÁRIOS/ VESTIÁRIOS (ADMINISTRATIVO, DE ALUNOS E DE FUNCIONÁRIOS)</t>
  </si>
  <si>
    <t>(1x2)</t>
  </si>
  <si>
    <t>(30 x200)</t>
  </si>
  <si>
    <t>ÁREAS INTERNAS : OFICINAS</t>
  </si>
  <si>
    <r>
      <t>_____</t>
    </r>
    <r>
      <rPr>
        <u/>
        <sz val="12"/>
        <rFont val="Segoe UI"/>
        <family val="2"/>
      </rPr>
      <t>1</t>
    </r>
    <r>
      <rPr>
        <sz val="12"/>
        <rFont val="Segoe UI"/>
        <family val="2"/>
      </rPr>
      <t>______</t>
    </r>
  </si>
  <si>
    <t>(30 x 1800)</t>
  </si>
  <si>
    <r>
      <t>__</t>
    </r>
    <r>
      <rPr>
        <u/>
        <sz val="12"/>
        <rFont val="Segoe UI"/>
        <family val="2"/>
      </rPr>
      <t>1</t>
    </r>
    <r>
      <rPr>
        <sz val="12"/>
        <rFont val="Segoe UI"/>
        <family val="2"/>
      </rPr>
      <t>__</t>
    </r>
  </si>
  <si>
    <t>ÁREAS INTERNAS: ÁREAS DE CIRCULAÇÃO, ESPAÇOS LIVRES, SAGUÕES, HALLS, CORREDORES</t>
  </si>
  <si>
    <t>(30 x 360)</t>
  </si>
  <si>
    <t>ÁREAS INTERNAS: OFICINA</t>
  </si>
  <si>
    <t>(30 x 1200)</t>
  </si>
  <si>
    <t xml:space="preserve">ÁREAS INTERNAS – </t>
  </si>
  <si>
    <r>
      <t>_____</t>
    </r>
    <r>
      <rPr>
        <u/>
        <sz val="12"/>
        <rFont val="Arial"/>
        <family val="2"/>
      </rPr>
      <t>1</t>
    </r>
    <r>
      <rPr>
        <sz val="12"/>
        <rFont val="Arial"/>
        <family val="2"/>
      </rPr>
      <t>______</t>
    </r>
  </si>
  <si>
    <t>(30 x)</t>
  </si>
  <si>
    <r>
      <t>__</t>
    </r>
    <r>
      <rPr>
        <u/>
        <sz val="12"/>
        <rFont val="Arial"/>
        <family val="2"/>
      </rPr>
      <t>1</t>
    </r>
    <r>
      <rPr>
        <sz val="12"/>
        <rFont val="Arial"/>
        <family val="2"/>
      </rPr>
      <t>__</t>
    </r>
  </si>
  <si>
    <t>ÁREAS EXTERNAS – PÁTIOS DESCOBERTOS,CIRCULAÇÕES EXTERNAS, ESTACIONAMENTO E CALÇADAS</t>
  </si>
  <si>
    <t>(30 x 3000)</t>
  </si>
  <si>
    <t>ESQUADRIAS EXTERNA - SEM EXPOSIÇÃO DE RISCO</t>
  </si>
  <si>
    <t>MÃO DE OBRA</t>
  </si>
  <si>
    <t xml:space="preserve">-4 </t>
  </si>
  <si>
    <t>FREQÜÊNCIA NO MÊS (HORAS)</t>
  </si>
  <si>
    <t>JORNADA DE TRABALHO NO MÊS (HORAS)</t>
  </si>
  <si>
    <t>(1 X 2 X 3)</t>
  </si>
  <si>
    <t xml:space="preserve">PREÇO HOMEM-MÊS </t>
  </si>
  <si>
    <t>KI</t>
  </si>
  <si>
    <r>
      <t>___</t>
    </r>
    <r>
      <rPr>
        <u/>
        <sz val="12"/>
        <rFont val="Arial"/>
        <family val="2"/>
      </rPr>
      <t>1</t>
    </r>
    <r>
      <rPr>
        <sz val="12"/>
        <rFont val="Arial"/>
        <family val="2"/>
      </rPr>
      <t>__</t>
    </r>
  </si>
  <si>
    <t>30 x 380</t>
  </si>
  <si>
    <r>
      <t>_</t>
    </r>
    <r>
      <rPr>
        <u/>
        <sz val="12"/>
        <rFont val="Arial"/>
        <family val="2"/>
      </rPr>
      <t>1</t>
    </r>
    <r>
      <rPr>
        <sz val="12"/>
        <rFont val="Arial"/>
        <family val="2"/>
      </rPr>
      <t>__</t>
    </r>
  </si>
  <si>
    <t>FACHADAS ENVIDRAÇADAS – FACE INTERNA / EXTERNA - COM EXPOSIÇÃO DE RISCO</t>
  </si>
  <si>
    <t>4 x 160</t>
  </si>
  <si>
    <t xml:space="preserve">IN 05/2017 - ANEXO VII-D - ITEM 07 </t>
  </si>
  <si>
    <t>Valor Mensal dos Serviços</t>
  </si>
  <si>
    <t>Tipo de Área
(A)</t>
  </si>
  <si>
    <t>Preço mensal
unitário (R$/m2)</t>
  </si>
  <si>
    <t>Área 
(m2)</t>
  </si>
  <si>
    <t>Subtotal
(R$)</t>
  </si>
  <si>
    <t>Qtde de postos
(E)</t>
  </si>
  <si>
    <t>TOTAL MENSAL DOS SERVIÇOS</t>
  </si>
  <si>
    <t>sim</t>
  </si>
  <si>
    <t>JARDIM</t>
  </si>
  <si>
    <t>Áreas externas</t>
  </si>
  <si>
    <t>(30 x 6000)</t>
  </si>
  <si>
    <t>ÁREAS EXTERNAS COM ESPAÇOS LIVRES</t>
  </si>
  <si>
    <t>arredondamento</t>
  </si>
  <si>
    <t>Roçadeira manual motorizada a gasolina</t>
  </si>
  <si>
    <t>Soprador portátil a gasolina</t>
  </si>
  <si>
    <t>Carrinho de mão para transporte de resíduos vegetais com no mínimo 90 litros de capacidade</t>
  </si>
  <si>
    <t>Podador à combustão (gasolina) com haste extensível para pelo menos 5 metros</t>
  </si>
  <si>
    <t>tela de proteção para atividades de roçagem</t>
  </si>
  <si>
    <t>TOTAL ANUAL DOS SERVIÇOS</t>
  </si>
  <si>
    <t>ESTIMATIVA DE MATERIAIS E FERRAMENTAS</t>
  </si>
  <si>
    <t>Gasolina comum</t>
  </si>
  <si>
    <t>Inseticida</t>
  </si>
  <si>
    <t>Óleo lubrificante para componentes mecânicos</t>
  </si>
  <si>
    <t>Óleo lubrificante dois tempos para roçadeira</t>
  </si>
  <si>
    <t>Pá coletora de lixo</t>
  </si>
  <si>
    <t>Fio de nylon para roçadeira</t>
  </si>
  <si>
    <t>Saco de lixo de 100 litros</t>
  </si>
  <si>
    <t>Herbicida à base de glifosato</t>
  </si>
  <si>
    <t>Compressor de ar portátil</t>
  </si>
  <si>
    <t>Cavadeira articulada com cabo</t>
  </si>
  <si>
    <t>Enxada com cabo</t>
  </si>
  <si>
    <t>Enxadão com cabo</t>
  </si>
  <si>
    <t>Extensão elétrica com comprimento mínimo de 50 m</t>
  </si>
  <si>
    <t>Facão com cabo</t>
  </si>
  <si>
    <t>Foice com cabo</t>
  </si>
  <si>
    <t xml:space="preserve">Garfo para jardinagem com cabo </t>
  </si>
  <si>
    <t>Lima para amolar</t>
  </si>
  <si>
    <t>Machado com cabo</t>
  </si>
  <si>
    <t>Mangueira para irrigação com comprimento mínimo de 50 m</t>
  </si>
  <si>
    <t>Pá com cabo</t>
  </si>
  <si>
    <t>Chibanca com cabo</t>
  </si>
  <si>
    <t>Pulverizador costal manual com capacidade de 20 litros</t>
  </si>
  <si>
    <t>Pulverizador portátil com capacidade de 1 litro</t>
  </si>
  <si>
    <t>Regador com capacidade de 10 litros</t>
  </si>
  <si>
    <t>Tesoura para poda (pequena)</t>
  </si>
  <si>
    <t>Tesoura para poda (grande)</t>
  </si>
  <si>
    <t>Vassoura de piaçava com cabo de madeira</t>
  </si>
  <si>
    <t>Forcado de aço com cabo de madeira</t>
  </si>
  <si>
    <t>Ancinho com cabo</t>
  </si>
  <si>
    <t>Vassoura com lâminas de aço</t>
  </si>
  <si>
    <t>Camiseta 100% algodão, manga curta, gola careca, tamanho sob medida</t>
  </si>
  <si>
    <t>Camiseta 100% algodão, manga longa, gola redonda, tamanho sob medida</t>
  </si>
  <si>
    <t>Jaleco 100% algodão, tamanho sob medida</t>
  </si>
  <si>
    <t>Calça 85% poliéster e 15% algodão, com dois bolsos laterais, tamanho sob medida</t>
  </si>
  <si>
    <t>Jaqueta de frio, com dois bolsos laterais, tamanho sob medida</t>
  </si>
  <si>
    <t>Bota de PVC, cano médio, impermeável, tamanho sob medida</t>
  </si>
  <si>
    <t>Botina de couro, tamanho sob medida</t>
  </si>
  <si>
    <t>Meias, material algodão, tamanho sob medida</t>
  </si>
  <si>
    <t>Capa de chuva, 30% poliamida e 70% policloreto de vinila, tamanho sob medida</t>
  </si>
  <si>
    <t>Chapéu modelo australiano com protetor de pescoço e orelha, tamanho sob medida</t>
  </si>
  <si>
    <t>Crachá, com cordão</t>
  </si>
  <si>
    <t>Caneleira</t>
  </si>
  <si>
    <t>Protetor facial, material policarbonato, transparente</t>
  </si>
  <si>
    <t>Protetor auricular, tipo plugue, material silicone, em formato cônico com 3 flanges</t>
  </si>
  <si>
    <t>Luva para jardinagem, material couro, EPI, cano longo</t>
  </si>
  <si>
    <t>Avental, material lona, EPI</t>
  </si>
  <si>
    <t>Cinta elástica para proteção da lombar</t>
  </si>
  <si>
    <t>Protetor solar fator 30</t>
  </si>
  <si>
    <t>Óculos de proteção de policarbonato, incolor, lente anti-risco</t>
  </si>
  <si>
    <t>Capacete de proteção, o mesmo utilizado na construção civil</t>
  </si>
  <si>
    <t>Cinto de segurança para escalada em árvores</t>
  </si>
  <si>
    <t>23305.003459.2026-83</t>
  </si>
  <si>
    <t>Pregão Eletrônico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</si>
</sst>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_-&quot;R$&quot;* #,##0.00_-;\-&quot;R$&quot;* #,##0.00_-;_-&quot;R$&quot;* &quot;-&quot;??_-;_-@_-"/>
    <numFmt numFmtId="167" formatCode="0.000%"/>
    <numFmt numFmtId="168" formatCode="[$R$-416]\ #,##0.00;[Red]\-[$R$-416]\ #,##0.00"/>
    <numFmt numFmtId="169" formatCode="_-[$R$-416]\ * #,##0.00_-;\-[$R$-416]\ * #,##0.00_-;_-[$R$-416]\ * &quot;-&quot;??_-;_-@_-"/>
    <numFmt numFmtId="170" formatCode="0.0000"/>
    <numFmt numFmtId="171" formatCode="#,###.00\ &quot;m²&quot;"/>
    <numFmt numFmtId="172" formatCode="0.00\ &quot;m²&quot;"/>
    <numFmt numFmtId="173" formatCode="0.000"/>
    <numFmt numFmtId="174" formatCode="0.000000000"/>
    <numFmt numFmtId="175" formatCode="&quot;R$&quot;\ #,##0.00000"/>
    <numFmt numFmtId="176" formatCode="&quot;R$&quot;\ #,##0.0000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6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color theme="1"/>
      <name val="Calibri"/>
      <family val="2"/>
      <scheme val="minor"/>
    </font>
    <font>
      <sz val="11"/>
      <name val="Segoe UI"/>
      <family val="2"/>
    </font>
    <font>
      <b/>
      <sz val="11"/>
      <name val="Segoe UI"/>
      <family val="2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8"/>
      <color theme="1"/>
      <name val="Verdana"/>
      <family val="2"/>
    </font>
    <font>
      <b/>
      <sz val="16"/>
      <color theme="0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Segoe UI"/>
      <family val="2"/>
    </font>
    <font>
      <sz val="11"/>
      <color theme="1"/>
      <name val="Segoe UI"/>
      <family val="2"/>
    </font>
    <font>
      <b/>
      <sz val="11"/>
      <color rgb="FFFF0000"/>
      <name val="Segoe UI"/>
      <family val="2"/>
    </font>
    <font>
      <b/>
      <sz val="11"/>
      <color theme="1"/>
      <name val="Segoe UI"/>
      <family val="2"/>
    </font>
    <font>
      <b/>
      <sz val="12"/>
      <name val="Arial"/>
      <family val="2"/>
    </font>
    <font>
      <b/>
      <sz val="10"/>
      <color theme="0"/>
      <name val="Segoe UI"/>
      <family val="2"/>
    </font>
    <font>
      <b/>
      <sz val="10"/>
      <name val="Segoe UI"/>
      <family val="2"/>
    </font>
    <font>
      <sz val="10"/>
      <color theme="0"/>
      <name val="Arial"/>
      <family val="2"/>
    </font>
    <font>
      <sz val="10"/>
      <name val="Segoe UI"/>
      <family val="2"/>
    </font>
    <font>
      <u/>
      <sz val="11"/>
      <name val="Segoe UI"/>
      <family val="2"/>
    </font>
    <font>
      <sz val="11"/>
      <color rgb="FFFF0000"/>
      <name val="Segoe UI"/>
      <family val="2"/>
    </font>
    <font>
      <sz val="12"/>
      <name val="Segoe UI"/>
      <family val="2"/>
    </font>
    <font>
      <u/>
      <sz val="12"/>
      <name val="Segoe UI"/>
      <family val="2"/>
    </font>
    <font>
      <sz val="10"/>
      <color theme="0"/>
      <name val="Segoe UI"/>
      <family val="2"/>
    </font>
    <font>
      <u/>
      <sz val="12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hair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8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double">
        <color indexed="64"/>
      </left>
      <right style="double">
        <color indexed="64"/>
      </right>
      <top style="hair">
        <color indexed="8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8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double">
        <color indexed="64"/>
      </left>
      <right/>
      <top/>
      <bottom/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ill="0" applyBorder="0" applyAlignment="0" applyProtection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ill="0" applyBorder="0" applyAlignment="0" applyProtection="0"/>
  </cellStyleXfs>
  <cellXfs count="394">
    <xf numFmtId="0" fontId="0" fillId="0" borderId="0" xfId="0"/>
    <xf numFmtId="0" fontId="3" fillId="0" borderId="0" xfId="3"/>
    <xf numFmtId="0" fontId="3" fillId="0" borderId="0" xfId="3" applyAlignment="1">
      <alignment horizontal="center"/>
    </xf>
    <xf numFmtId="2" fontId="3" fillId="0" borderId="0" xfId="3" applyNumberFormat="1" applyAlignment="1">
      <alignment horizontal="center"/>
    </xf>
    <xf numFmtId="0" fontId="3" fillId="3" borderId="0" xfId="3" applyFill="1"/>
    <xf numFmtId="0" fontId="10" fillId="0" borderId="0" xfId="3" applyFont="1" applyAlignment="1">
      <alignment horizontal="center"/>
    </xf>
    <xf numFmtId="0" fontId="11" fillId="0" borderId="0" xfId="3" applyFont="1"/>
    <xf numFmtId="9" fontId="11" fillId="0" borderId="0" xfId="3" applyNumberFormat="1" applyFont="1"/>
    <xf numFmtId="44" fontId="11" fillId="0" borderId="0" xfId="3" applyNumberFormat="1" applyFont="1"/>
    <xf numFmtId="0" fontId="10" fillId="0" borderId="0" xfId="3" applyFont="1"/>
    <xf numFmtId="9" fontId="10" fillId="0" borderId="0" xfId="3" applyNumberFormat="1" applyFont="1"/>
    <xf numFmtId="44" fontId="10" fillId="0" borderId="0" xfId="3" applyNumberFormat="1" applyFont="1"/>
    <xf numFmtId="10" fontId="11" fillId="0" borderId="0" xfId="3" applyNumberFormat="1" applyFont="1"/>
    <xf numFmtId="0" fontId="12" fillId="0" borderId="0" xfId="3" applyFont="1" applyAlignment="1">
      <alignment horizontal="center"/>
    </xf>
    <xf numFmtId="168" fontId="11" fillId="0" borderId="0" xfId="3" applyNumberFormat="1" applyFont="1"/>
    <xf numFmtId="0" fontId="11" fillId="0" borderId="0" xfId="3" quotePrefix="1" applyFont="1" applyAlignment="1">
      <alignment horizontal="center"/>
    </xf>
    <xf numFmtId="0" fontId="4" fillId="0" borderId="0" xfId="3" applyFont="1"/>
    <xf numFmtId="0" fontId="4" fillId="0" borderId="0" xfId="3" applyFont="1" applyAlignment="1">
      <alignment horizontal="center"/>
    </xf>
    <xf numFmtId="0" fontId="13" fillId="5" borderId="0" xfId="3" applyFont="1" applyFill="1" applyAlignment="1">
      <alignment horizontal="centerContinuous"/>
    </xf>
    <xf numFmtId="0" fontId="14" fillId="5" borderId="0" xfId="3" applyFont="1" applyFill="1" applyAlignment="1">
      <alignment horizontal="centerContinuous"/>
    </xf>
    <xf numFmtId="9" fontId="14" fillId="5" borderId="0" xfId="3" applyNumberFormat="1" applyFont="1" applyFill="1" applyAlignment="1">
      <alignment horizontal="centerContinuous"/>
    </xf>
    <xf numFmtId="44" fontId="14" fillId="5" borderId="0" xfId="3" applyNumberFormat="1" applyFont="1" applyFill="1" applyAlignment="1">
      <alignment horizontal="centerContinuous"/>
    </xf>
    <xf numFmtId="164" fontId="3" fillId="0" borderId="0" xfId="3" applyNumberFormat="1"/>
    <xf numFmtId="164" fontId="4" fillId="0" borderId="0" xfId="3" applyNumberFormat="1" applyFont="1"/>
    <xf numFmtId="0" fontId="15" fillId="6" borderId="0" xfId="0" applyFont="1" applyFill="1" applyAlignment="1">
      <alignment horizontal="centerContinuous"/>
    </xf>
    <xf numFmtId="0" fontId="2" fillId="6" borderId="0" xfId="0" applyFont="1" applyFill="1"/>
    <xf numFmtId="0" fontId="5" fillId="6" borderId="0" xfId="3" applyFont="1" applyFill="1" applyAlignment="1">
      <alignment vertical="center"/>
    </xf>
    <xf numFmtId="0" fontId="19" fillId="6" borderId="0" xfId="0" applyFont="1" applyFill="1" applyAlignment="1">
      <alignment horizontal="centerContinuous"/>
    </xf>
    <xf numFmtId="164" fontId="19" fillId="6" borderId="0" xfId="0" applyNumberFormat="1" applyFont="1" applyFill="1" applyAlignment="1">
      <alignment horizontal="centerContinuous"/>
    </xf>
    <xf numFmtId="0" fontId="19" fillId="6" borderId="0" xfId="0" applyFont="1" applyFill="1" applyAlignment="1">
      <alignment vertical="center"/>
    </xf>
    <xf numFmtId="0" fontId="19" fillId="6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164" fontId="9" fillId="0" borderId="0" xfId="0" applyNumberFormat="1" applyFont="1"/>
    <xf numFmtId="0" fontId="9" fillId="0" borderId="0" xfId="3" applyFont="1" applyAlignment="1">
      <alignment vertical="center"/>
    </xf>
    <xf numFmtId="0" fontId="15" fillId="6" borderId="0" xfId="0" applyFont="1" applyFill="1"/>
    <xf numFmtId="0" fontId="19" fillId="6" borderId="0" xfId="0" applyFont="1" applyFill="1"/>
    <xf numFmtId="0" fontId="19" fillId="6" borderId="0" xfId="0" applyFont="1" applyFill="1" applyAlignment="1">
      <alignment horizontal="center"/>
    </xf>
    <xf numFmtId="164" fontId="19" fillId="6" borderId="0" xfId="0" applyNumberFormat="1" applyFont="1" applyFill="1"/>
    <xf numFmtId="0" fontId="19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left" vertical="center"/>
    </xf>
    <xf numFmtId="164" fontId="19" fillId="6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44" fontId="9" fillId="0" borderId="0" xfId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0" xfId="3" applyFont="1" applyAlignment="1">
      <alignment horizontal="left" vertical="center" wrapText="1"/>
    </xf>
    <xf numFmtId="2" fontId="9" fillId="0" borderId="0" xfId="3" applyNumberFormat="1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1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14" fillId="0" borderId="0" xfId="3" applyFont="1"/>
    <xf numFmtId="0" fontId="13" fillId="0" borderId="0" xfId="3" applyFont="1" applyAlignment="1">
      <alignment horizontal="center"/>
    </xf>
    <xf numFmtId="9" fontId="14" fillId="0" borderId="0" xfId="3" applyNumberFormat="1" applyFont="1"/>
    <xf numFmtId="44" fontId="14" fillId="0" borderId="0" xfId="3" applyNumberFormat="1" applyFont="1"/>
    <xf numFmtId="0" fontId="13" fillId="0" borderId="9" xfId="3" applyFont="1" applyBorder="1" applyAlignment="1">
      <alignment horizontal="center"/>
    </xf>
    <xf numFmtId="0" fontId="14" fillId="0" borderId="9" xfId="3" applyFont="1" applyBorder="1"/>
    <xf numFmtId="9" fontId="14" fillId="0" borderId="9" xfId="3" applyNumberFormat="1" applyFont="1" applyBorder="1"/>
    <xf numFmtId="44" fontId="14" fillId="0" borderId="9" xfId="3" applyNumberFormat="1" applyFont="1" applyBorder="1"/>
    <xf numFmtId="0" fontId="13" fillId="5" borderId="10" xfId="3" applyFont="1" applyFill="1" applyBorder="1" applyAlignment="1">
      <alignment horizontal="centerContinuous"/>
    </xf>
    <xf numFmtId="0" fontId="13" fillId="5" borderId="9" xfId="3" applyFont="1" applyFill="1" applyBorder="1" applyAlignment="1">
      <alignment horizontal="centerContinuous"/>
    </xf>
    <xf numFmtId="0" fontId="13" fillId="5" borderId="11" xfId="3" applyFont="1" applyFill="1" applyBorder="1" applyAlignment="1">
      <alignment horizontal="centerContinuous"/>
    </xf>
    <xf numFmtId="0" fontId="14" fillId="0" borderId="25" xfId="3" applyFont="1" applyBorder="1" applyAlignment="1">
      <alignment horizontal="centerContinuous" vertical="center"/>
    </xf>
    <xf numFmtId="0" fontId="13" fillId="0" borderId="26" xfId="3" applyFont="1" applyBorder="1" applyAlignment="1">
      <alignment horizontal="centerContinuous" vertical="center"/>
    </xf>
    <xf numFmtId="0" fontId="13" fillId="5" borderId="22" xfId="3" applyFont="1" applyFill="1" applyBorder="1" applyAlignment="1">
      <alignment horizontal="centerContinuous"/>
    </xf>
    <xf numFmtId="0" fontId="13" fillId="5" borderId="23" xfId="3" applyFont="1" applyFill="1" applyBorder="1" applyAlignment="1">
      <alignment horizontal="centerContinuous"/>
    </xf>
    <xf numFmtId="0" fontId="13" fillId="5" borderId="24" xfId="3" applyFont="1" applyFill="1" applyBorder="1" applyAlignment="1">
      <alignment horizontal="centerContinuous"/>
    </xf>
    <xf numFmtId="0" fontId="8" fillId="0" borderId="25" xfId="0" applyFont="1" applyBorder="1"/>
    <xf numFmtId="0" fontId="13" fillId="0" borderId="9" xfId="3" applyFont="1" applyBorder="1"/>
    <xf numFmtId="9" fontId="13" fillId="0" borderId="9" xfId="3" applyNumberFormat="1" applyFont="1" applyBorder="1"/>
    <xf numFmtId="44" fontId="13" fillId="0" borderId="9" xfId="3" applyNumberFormat="1" applyFont="1" applyBorder="1"/>
    <xf numFmtId="0" fontId="13" fillId="5" borderId="14" xfId="3" applyFont="1" applyFill="1" applyBorder="1" applyAlignment="1">
      <alignment horizontal="centerContinuous" vertical="center"/>
    </xf>
    <xf numFmtId="0" fontId="13" fillId="5" borderId="15" xfId="3" applyFont="1" applyFill="1" applyBorder="1" applyAlignment="1">
      <alignment horizontal="centerContinuous" vertical="center"/>
    </xf>
    <xf numFmtId="0" fontId="13" fillId="5" borderId="12" xfId="3" applyFont="1" applyFill="1" applyBorder="1" applyAlignment="1">
      <alignment horizontal="center"/>
    </xf>
    <xf numFmtId="0" fontId="13" fillId="5" borderId="12" xfId="3" applyFont="1" applyFill="1" applyBorder="1"/>
    <xf numFmtId="9" fontId="13" fillId="5" borderId="13" xfId="3" applyNumberFormat="1" applyFont="1" applyFill="1" applyBorder="1" applyAlignment="1">
      <alignment horizontal="center"/>
    </xf>
    <xf numFmtId="44" fontId="13" fillId="5" borderId="13" xfId="3" applyNumberFormat="1" applyFont="1" applyFill="1" applyBorder="1" applyAlignment="1">
      <alignment horizontal="center"/>
    </xf>
    <xf numFmtId="0" fontId="13" fillId="5" borderId="13" xfId="3" applyFont="1" applyFill="1" applyBorder="1" applyAlignment="1">
      <alignment horizontal="center"/>
    </xf>
    <xf numFmtId="0" fontId="14" fillId="0" borderId="13" xfId="3" applyFont="1" applyBorder="1"/>
    <xf numFmtId="9" fontId="13" fillId="0" borderId="13" xfId="3" applyNumberFormat="1" applyFont="1" applyBorder="1"/>
    <xf numFmtId="44" fontId="14" fillId="0" borderId="13" xfId="3" applyNumberFormat="1" applyFont="1" applyBorder="1"/>
    <xf numFmtId="9" fontId="14" fillId="0" borderId="13" xfId="3" applyNumberFormat="1" applyFont="1" applyBorder="1"/>
    <xf numFmtId="0" fontId="13" fillId="5" borderId="13" xfId="3" applyFont="1" applyFill="1" applyBorder="1"/>
    <xf numFmtId="9" fontId="13" fillId="5" borderId="13" xfId="3" applyNumberFormat="1" applyFont="1" applyFill="1" applyBorder="1"/>
    <xf numFmtId="44" fontId="13" fillId="5" borderId="13" xfId="3" applyNumberFormat="1" applyFont="1" applyFill="1" applyBorder="1"/>
    <xf numFmtId="0" fontId="13" fillId="0" borderId="0" xfId="3" applyFont="1"/>
    <xf numFmtId="9" fontId="13" fillId="0" borderId="0" xfId="3" applyNumberFormat="1" applyFont="1"/>
    <xf numFmtId="0" fontId="13" fillId="5" borderId="1" xfId="3" applyFont="1" applyFill="1" applyBorder="1" applyAlignment="1">
      <alignment horizontal="left"/>
    </xf>
    <xf numFmtId="9" fontId="13" fillId="0" borderId="12" xfId="3" applyNumberFormat="1" applyFont="1" applyBorder="1"/>
    <xf numFmtId="44" fontId="14" fillId="0" borderId="12" xfId="3" applyNumberFormat="1" applyFont="1" applyBorder="1"/>
    <xf numFmtId="10" fontId="14" fillId="0" borderId="13" xfId="3" applyNumberFormat="1" applyFont="1" applyBorder="1"/>
    <xf numFmtId="10" fontId="14" fillId="0" borderId="13" xfId="2" applyNumberFormat="1" applyFont="1" applyBorder="1"/>
    <xf numFmtId="10" fontId="13" fillId="5" borderId="13" xfId="3" applyNumberFormat="1" applyFont="1" applyFill="1" applyBorder="1"/>
    <xf numFmtId="0" fontId="13" fillId="5" borderId="2" xfId="3" applyFont="1" applyFill="1" applyBorder="1" applyAlignment="1">
      <alignment horizontal="left"/>
    </xf>
    <xf numFmtId="0" fontId="13" fillId="5" borderId="14" xfId="3" applyFont="1" applyFill="1" applyBorder="1" applyAlignment="1">
      <alignment horizontal="center" vertical="center"/>
    </xf>
    <xf numFmtId="0" fontId="13" fillId="5" borderId="15" xfId="3" applyFont="1" applyFill="1" applyBorder="1" applyAlignment="1">
      <alignment horizontal="center" vertical="center"/>
    </xf>
    <xf numFmtId="0" fontId="13" fillId="5" borderId="7" xfId="3" applyFont="1" applyFill="1" applyBorder="1" applyAlignment="1">
      <alignment horizontal="left"/>
    </xf>
    <xf numFmtId="0" fontId="13" fillId="5" borderId="5" xfId="3" applyFont="1" applyFill="1" applyBorder="1" applyAlignment="1">
      <alignment horizontal="center"/>
    </xf>
    <xf numFmtId="0" fontId="13" fillId="5" borderId="7" xfId="3" applyFont="1" applyFill="1" applyBorder="1" applyAlignment="1">
      <alignment horizontal="center" vertical="center"/>
    </xf>
    <xf numFmtId="0" fontId="13" fillId="5" borderId="16" xfId="3" applyFont="1" applyFill="1" applyBorder="1" applyAlignment="1">
      <alignment horizontal="center" vertical="center"/>
    </xf>
    <xf numFmtId="0" fontId="13" fillId="5" borderId="3" xfId="3" applyFont="1" applyFill="1" applyBorder="1" applyAlignment="1">
      <alignment horizontal="center"/>
    </xf>
    <xf numFmtId="0" fontId="13" fillId="5" borderId="6" xfId="3" applyFont="1" applyFill="1" applyBorder="1" applyAlignment="1">
      <alignment horizontal="centerContinuous" vertical="center"/>
    </xf>
    <xf numFmtId="9" fontId="13" fillId="0" borderId="12" xfId="3" applyNumberFormat="1" applyFont="1" applyBorder="1" applyAlignment="1">
      <alignment horizontal="center"/>
    </xf>
    <xf numFmtId="44" fontId="13" fillId="0" borderId="12" xfId="3" applyNumberFormat="1" applyFont="1" applyBorder="1" applyAlignment="1">
      <alignment horizontal="center"/>
    </xf>
    <xf numFmtId="10" fontId="21" fillId="0" borderId="13" xfId="3" applyNumberFormat="1" applyFont="1" applyBorder="1"/>
    <xf numFmtId="0" fontId="13" fillId="5" borderId="2" xfId="3" applyFont="1" applyFill="1" applyBorder="1" applyAlignment="1">
      <alignment horizontal="centerContinuous" vertical="center"/>
    </xf>
    <xf numFmtId="0" fontId="13" fillId="5" borderId="4" xfId="3" applyFont="1" applyFill="1" applyBorder="1" applyAlignment="1">
      <alignment horizontal="centerContinuous" vertical="center"/>
    </xf>
    <xf numFmtId="169" fontId="14" fillId="0" borderId="12" xfId="3" applyNumberFormat="1" applyFont="1" applyBorder="1"/>
    <xf numFmtId="169" fontId="14" fillId="0" borderId="13" xfId="3" applyNumberFormat="1" applyFont="1" applyBorder="1"/>
    <xf numFmtId="0" fontId="14" fillId="0" borderId="12" xfId="3" applyFont="1" applyBorder="1"/>
    <xf numFmtId="0" fontId="13" fillId="5" borderId="18" xfId="3" applyFont="1" applyFill="1" applyBorder="1"/>
    <xf numFmtId="9" fontId="13" fillId="0" borderId="1" xfId="3" applyNumberFormat="1" applyFont="1" applyBorder="1" applyAlignment="1">
      <alignment horizontal="center"/>
    </xf>
    <xf numFmtId="44" fontId="13" fillId="0" borderId="1" xfId="3" applyNumberFormat="1" applyFont="1" applyBorder="1" applyAlignment="1">
      <alignment horizontal="center"/>
    </xf>
    <xf numFmtId="10" fontId="14" fillId="0" borderId="12" xfId="3" applyNumberFormat="1" applyFont="1" applyBorder="1"/>
    <xf numFmtId="10" fontId="22" fillId="0" borderId="13" xfId="3" applyNumberFormat="1" applyFont="1" applyBorder="1"/>
    <xf numFmtId="167" fontId="14" fillId="5" borderId="13" xfId="3" applyNumberFormat="1" applyFont="1" applyFill="1" applyBorder="1"/>
    <xf numFmtId="44" fontId="14" fillId="5" borderId="13" xfId="3" applyNumberFormat="1" applyFont="1" applyFill="1" applyBorder="1"/>
    <xf numFmtId="10" fontId="14" fillId="0" borderId="19" xfId="3" applyNumberFormat="1" applyFont="1" applyBorder="1"/>
    <xf numFmtId="10" fontId="14" fillId="5" borderId="19" xfId="3" applyNumberFormat="1" applyFont="1" applyFill="1" applyBorder="1"/>
    <xf numFmtId="44" fontId="13" fillId="5" borderId="1" xfId="3" applyNumberFormat="1" applyFont="1" applyFill="1" applyBorder="1"/>
    <xf numFmtId="0" fontId="13" fillId="5" borderId="1" xfId="3" applyFont="1" applyFill="1" applyBorder="1" applyAlignment="1">
      <alignment horizontal="center"/>
    </xf>
    <xf numFmtId="0" fontId="14" fillId="0" borderId="20" xfId="3" applyFont="1" applyBorder="1"/>
    <xf numFmtId="9" fontId="13" fillId="0" borderId="21" xfId="3" applyNumberFormat="1" applyFont="1" applyBorder="1"/>
    <xf numFmtId="44" fontId="14" fillId="0" borderId="21" xfId="3" applyNumberFormat="1" applyFont="1" applyBorder="1"/>
    <xf numFmtId="0" fontId="13" fillId="5" borderId="1" xfId="3" applyFont="1" applyFill="1" applyBorder="1"/>
    <xf numFmtId="9" fontId="13" fillId="5" borderId="1" xfId="3" applyNumberFormat="1" applyFont="1" applyFill="1" applyBorder="1"/>
    <xf numFmtId="44" fontId="13" fillId="0" borderId="0" xfId="3" applyNumberFormat="1" applyFont="1"/>
    <xf numFmtId="0" fontId="13" fillId="0" borderId="13" xfId="3" applyFont="1" applyBorder="1" applyAlignment="1">
      <alignment horizontal="center"/>
    </xf>
    <xf numFmtId="10" fontId="14" fillId="5" borderId="13" xfId="3" applyNumberFormat="1" applyFont="1" applyFill="1" applyBorder="1"/>
    <xf numFmtId="0" fontId="13" fillId="0" borderId="1" xfId="3" applyFont="1" applyBorder="1"/>
    <xf numFmtId="9" fontId="14" fillId="0" borderId="1" xfId="3" applyNumberFormat="1" applyFont="1" applyBorder="1"/>
    <xf numFmtId="10" fontId="14" fillId="0" borderId="1" xfId="3" applyNumberFormat="1" applyFont="1" applyBorder="1"/>
    <xf numFmtId="44" fontId="13" fillId="0" borderId="1" xfId="3" applyNumberFormat="1" applyFont="1" applyBorder="1" applyAlignment="1">
      <alignment horizontal="center" vertical="center"/>
    </xf>
    <xf numFmtId="0" fontId="8" fillId="0" borderId="0" xfId="0" applyFont="1"/>
    <xf numFmtId="0" fontId="8" fillId="0" borderId="26" xfId="0" applyFont="1" applyBorder="1"/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7" fillId="0" borderId="0" xfId="0" quotePrefix="1" applyFont="1"/>
    <xf numFmtId="0" fontId="7" fillId="0" borderId="0" xfId="0" applyFont="1"/>
    <xf numFmtId="9" fontId="13" fillId="0" borderId="13" xfId="3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14" fillId="3" borderId="13" xfId="3" applyFont="1" applyFill="1" applyBorder="1"/>
    <xf numFmtId="8" fontId="8" fillId="0" borderId="25" xfId="0" applyNumberFormat="1" applyFont="1" applyBorder="1" applyAlignment="1">
      <alignment horizontal="centerContinuous"/>
    </xf>
    <xf numFmtId="0" fontId="23" fillId="0" borderId="0" xfId="0" applyFont="1"/>
    <xf numFmtId="2" fontId="9" fillId="3" borderId="0" xfId="3" applyNumberFormat="1" applyFont="1" applyFill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justify" vertical="center" wrapText="1"/>
    </xf>
    <xf numFmtId="1" fontId="9" fillId="0" borderId="0" xfId="3" applyNumberFormat="1" applyFont="1" applyAlignment="1">
      <alignment horizontal="center"/>
    </xf>
    <xf numFmtId="164" fontId="9" fillId="0" borderId="0" xfId="3" applyNumberFormat="1" applyFont="1"/>
    <xf numFmtId="0" fontId="9" fillId="0" borderId="0" xfId="3" applyFont="1" applyAlignment="1">
      <alignment wrapText="1"/>
    </xf>
    <xf numFmtId="0" fontId="24" fillId="3" borderId="0" xfId="0" applyFont="1" applyFill="1"/>
    <xf numFmtId="0" fontId="24" fillId="3" borderId="0" xfId="0" applyFont="1" applyFill="1" applyAlignment="1">
      <alignment horizontal="center"/>
    </xf>
    <xf numFmtId="44" fontId="9" fillId="0" borderId="0" xfId="1" applyFont="1" applyFill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3" applyNumberFormat="1" applyFont="1" applyAlignment="1">
      <alignment horizontal="center" vertical="center"/>
    </xf>
    <xf numFmtId="0" fontId="25" fillId="6" borderId="0" xfId="0" applyFont="1" applyFill="1" applyAlignment="1">
      <alignment horizontal="centerContinuous"/>
    </xf>
    <xf numFmtId="0" fontId="25" fillId="6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6" fillId="3" borderId="0" xfId="3" applyFont="1" applyFill="1" applyAlignment="1">
      <alignment horizontal="center" vertical="center"/>
    </xf>
    <xf numFmtId="0" fontId="26" fillId="7" borderId="0" xfId="3" applyFont="1" applyFill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7" borderId="0" xfId="3" applyFont="1" applyFill="1" applyAlignment="1">
      <alignment horizontal="left" vertical="center" wrapText="1"/>
    </xf>
    <xf numFmtId="44" fontId="9" fillId="7" borderId="0" xfId="1" applyFont="1" applyFill="1" applyAlignment="1">
      <alignment horizontal="center" vertical="center"/>
    </xf>
    <xf numFmtId="2" fontId="9" fillId="7" borderId="0" xfId="3" applyNumberFormat="1" applyFont="1" applyFill="1" applyAlignment="1">
      <alignment horizontal="center" vertical="center"/>
    </xf>
    <xf numFmtId="164" fontId="9" fillId="7" borderId="0" xfId="0" applyNumberFormat="1" applyFont="1" applyFill="1" applyAlignment="1">
      <alignment vertical="center"/>
    </xf>
    <xf numFmtId="44" fontId="9" fillId="3" borderId="0" xfId="1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Continuous"/>
    </xf>
    <xf numFmtId="164" fontId="15" fillId="6" borderId="1" xfId="0" applyNumberFormat="1" applyFont="1" applyFill="1" applyBorder="1" applyAlignment="1">
      <alignment horizontal="centerContinuous"/>
    </xf>
    <xf numFmtId="164" fontId="9" fillId="0" borderId="0" xfId="0" applyNumberFormat="1" applyFont="1" applyAlignment="1">
      <alignment horizontal="right" vertical="center"/>
    </xf>
    <xf numFmtId="1" fontId="9" fillId="0" borderId="0" xfId="3" applyNumberFormat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28" fillId="8" borderId="30" xfId="0" applyFont="1" applyFill="1" applyBorder="1" applyAlignment="1">
      <alignment horizontal="center"/>
    </xf>
    <xf numFmtId="0" fontId="29" fillId="5" borderId="30" xfId="0" applyFont="1" applyFill="1" applyBorder="1"/>
    <xf numFmtId="171" fontId="29" fillId="0" borderId="30" xfId="0" applyNumberFormat="1" applyFont="1" applyBorder="1" applyAlignment="1">
      <alignment horizontal="center"/>
    </xf>
    <xf numFmtId="0" fontId="29" fillId="0" borderId="30" xfId="0" applyFont="1" applyBorder="1"/>
    <xf numFmtId="0" fontId="29" fillId="0" borderId="30" xfId="0" applyFont="1" applyBorder="1" applyAlignment="1">
      <alignment horizontal="center" vertical="center"/>
    </xf>
    <xf numFmtId="0" fontId="0" fillId="9" borderId="0" xfId="0" applyFill="1"/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28" fillId="8" borderId="23" xfId="0" applyFont="1" applyFill="1" applyBorder="1" applyAlignment="1">
      <alignment horizontal="center"/>
    </xf>
    <xf numFmtId="0" fontId="28" fillId="8" borderId="26" xfId="0" applyFont="1" applyFill="1" applyBorder="1" applyAlignment="1">
      <alignment horizontal="center"/>
    </xf>
    <xf numFmtId="0" fontId="29" fillId="0" borderId="31" xfId="0" applyFont="1" applyBorder="1" applyAlignment="1">
      <alignment horizontal="center"/>
    </xf>
    <xf numFmtId="171" fontId="29" fillId="0" borderId="31" xfId="0" applyNumberFormat="1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/>
    </xf>
    <xf numFmtId="171" fontId="29" fillId="0" borderId="30" xfId="0" applyNumberFormat="1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171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8" fillId="8" borderId="33" xfId="0" applyFont="1" applyFill="1" applyBorder="1" applyAlignment="1">
      <alignment horizontal="centerContinuous" vertical="center" wrapText="1"/>
    </xf>
    <xf numFmtId="0" fontId="28" fillId="8" borderId="33" xfId="0" applyFont="1" applyFill="1" applyBorder="1" applyAlignment="1">
      <alignment horizontal="centerContinuous" wrapText="1"/>
    </xf>
    <xf numFmtId="0" fontId="28" fillId="8" borderId="33" xfId="0" applyFont="1" applyFill="1" applyBorder="1" applyAlignment="1">
      <alignment horizontal="center"/>
    </xf>
    <xf numFmtId="171" fontId="29" fillId="0" borderId="32" xfId="0" applyNumberFormat="1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9" fillId="0" borderId="9" xfId="0" applyFont="1" applyBorder="1"/>
    <xf numFmtId="0" fontId="17" fillId="5" borderId="30" xfId="0" applyFont="1" applyFill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0" fontId="29" fillId="5" borderId="30" xfId="0" applyFont="1" applyFill="1" applyBorder="1" applyAlignment="1">
      <alignment horizontal="center"/>
    </xf>
    <xf numFmtId="172" fontId="29" fillId="0" borderId="26" xfId="0" applyNumberFormat="1" applyFont="1" applyBorder="1" applyAlignment="1">
      <alignment horizontal="center"/>
    </xf>
    <xf numFmtId="173" fontId="29" fillId="0" borderId="26" xfId="0" applyNumberFormat="1" applyFont="1" applyBorder="1" applyAlignment="1">
      <alignment horizontal="center" vertical="center"/>
    </xf>
    <xf numFmtId="4" fontId="17" fillId="5" borderId="25" xfId="0" applyNumberFormat="1" applyFont="1" applyFill="1" applyBorder="1" applyAlignment="1">
      <alignment horizontal="center"/>
    </xf>
    <xf numFmtId="4" fontId="17" fillId="5" borderId="23" xfId="0" applyNumberFormat="1" applyFont="1" applyFill="1" applyBorder="1" applyAlignment="1">
      <alignment horizontal="center"/>
    </xf>
    <xf numFmtId="0" fontId="17" fillId="5" borderId="23" xfId="0" applyFont="1" applyFill="1" applyBorder="1" applyAlignment="1">
      <alignment horizontal="center" vertical="center"/>
    </xf>
    <xf numFmtId="2" fontId="31" fillId="10" borderId="30" xfId="0" applyNumberFormat="1" applyFont="1" applyFill="1" applyBorder="1" applyAlignment="1">
      <alignment horizontal="center" vertical="center"/>
    </xf>
    <xf numFmtId="4" fontId="29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 vertical="center"/>
    </xf>
    <xf numFmtId="0" fontId="32" fillId="3" borderId="0" xfId="3" applyFont="1" applyFill="1" applyAlignment="1">
      <alignment vertical="center"/>
    </xf>
    <xf numFmtId="0" fontId="32" fillId="0" borderId="0" xfId="3" applyFont="1" applyAlignment="1">
      <alignment vertical="center"/>
    </xf>
    <xf numFmtId="0" fontId="32" fillId="9" borderId="0" xfId="3" applyFont="1" applyFill="1" applyAlignment="1">
      <alignment vertical="center"/>
    </xf>
    <xf numFmtId="0" fontId="27" fillId="11" borderId="34" xfId="0" applyFont="1" applyFill="1" applyBorder="1" applyAlignment="1">
      <alignment horizontal="center"/>
    </xf>
    <xf numFmtId="0" fontId="33" fillId="11" borderId="0" xfId="3" applyFont="1" applyFill="1" applyAlignment="1">
      <alignment horizontal="centerContinuous"/>
    </xf>
    <xf numFmtId="0" fontId="3" fillId="9" borderId="0" xfId="3" applyFill="1"/>
    <xf numFmtId="0" fontId="35" fillId="0" borderId="0" xfId="3" applyFont="1" applyAlignment="1">
      <alignment wrapText="1"/>
    </xf>
    <xf numFmtId="0" fontId="3" fillId="0" borderId="0" xfId="3" applyAlignment="1">
      <alignment wrapText="1"/>
    </xf>
    <xf numFmtId="0" fontId="3" fillId="9" borderId="0" xfId="3" applyFill="1" applyAlignment="1">
      <alignment wrapText="1"/>
    </xf>
    <xf numFmtId="0" fontId="34" fillId="5" borderId="36" xfId="3" applyFont="1" applyFill="1" applyBorder="1" applyAlignment="1">
      <alignment horizontal="center"/>
    </xf>
    <xf numFmtId="0" fontId="34" fillId="5" borderId="37" xfId="3" applyFont="1" applyFill="1" applyBorder="1" applyAlignment="1">
      <alignment horizontal="center"/>
    </xf>
    <xf numFmtId="0" fontId="35" fillId="0" borderId="0" xfId="3" applyFont="1"/>
    <xf numFmtId="0" fontId="34" fillId="5" borderId="32" xfId="3" applyFont="1" applyFill="1" applyBorder="1" applyAlignment="1">
      <alignment horizontal="center"/>
    </xf>
    <xf numFmtId="0" fontId="16" fillId="0" borderId="37" xfId="3" applyFont="1" applyBorder="1" applyAlignment="1">
      <alignment horizontal="center"/>
    </xf>
    <xf numFmtId="174" fontId="35" fillId="0" borderId="0" xfId="3" applyNumberFormat="1" applyFont="1"/>
    <xf numFmtId="0" fontId="38" fillId="0" borderId="41" xfId="3" applyFont="1" applyBorder="1" applyAlignment="1">
      <alignment horizontal="center"/>
    </xf>
    <xf numFmtId="0" fontId="16" fillId="0" borderId="42" xfId="3" applyFont="1" applyBorder="1" applyAlignment="1">
      <alignment horizontal="center"/>
    </xf>
    <xf numFmtId="1" fontId="16" fillId="0" borderId="32" xfId="3" applyNumberFormat="1" applyFont="1" applyBorder="1" applyAlignment="1">
      <alignment horizontal="center"/>
    </xf>
    <xf numFmtId="164" fontId="31" fillId="10" borderId="30" xfId="0" applyNumberFormat="1" applyFont="1" applyFill="1" applyBorder="1" applyAlignment="1">
      <alignment horizontal="center" vertical="center"/>
    </xf>
    <xf numFmtId="0" fontId="36" fillId="0" borderId="0" xfId="3" applyFont="1"/>
    <xf numFmtId="4" fontId="3" fillId="9" borderId="0" xfId="3" applyNumberFormat="1" applyFill="1"/>
    <xf numFmtId="0" fontId="34" fillId="0" borderId="46" xfId="3" applyFont="1" applyBorder="1" applyAlignment="1">
      <alignment horizontal="center"/>
    </xf>
    <xf numFmtId="0" fontId="34" fillId="0" borderId="47" xfId="3" applyFont="1" applyBorder="1" applyAlignment="1">
      <alignment horizontal="center"/>
    </xf>
    <xf numFmtId="0" fontId="34" fillId="0" borderId="48" xfId="3" applyFont="1" applyBorder="1" applyAlignment="1">
      <alignment horizontal="center"/>
    </xf>
    <xf numFmtId="0" fontId="39" fillId="0" borderId="46" xfId="3" applyFont="1" applyBorder="1" applyAlignment="1">
      <alignment horizontal="center"/>
    </xf>
    <xf numFmtId="0" fontId="36" fillId="0" borderId="48" xfId="3" applyFont="1" applyBorder="1" applyAlignment="1">
      <alignment horizontal="center"/>
    </xf>
    <xf numFmtId="2" fontId="36" fillId="0" borderId="48" xfId="3" applyNumberFormat="1" applyFont="1" applyBorder="1" applyAlignment="1">
      <alignment horizontal="center"/>
    </xf>
    <xf numFmtId="4" fontId="16" fillId="13" borderId="49" xfId="3" applyNumberFormat="1" applyFont="1" applyFill="1" applyBorder="1" applyAlignment="1">
      <alignment horizontal="center"/>
    </xf>
    <xf numFmtId="4" fontId="16" fillId="13" borderId="49" xfId="3" applyNumberFormat="1" applyFont="1" applyFill="1" applyBorder="1" applyAlignment="1">
      <alignment horizontal="center" vertical="center"/>
    </xf>
    <xf numFmtId="0" fontId="36" fillId="0" borderId="34" xfId="3" applyFont="1" applyBorder="1"/>
    <xf numFmtId="0" fontId="35" fillId="9" borderId="0" xfId="3" applyFont="1" applyFill="1"/>
    <xf numFmtId="0" fontId="16" fillId="0" borderId="41" xfId="3" applyFont="1" applyBorder="1" applyAlignment="1">
      <alignment horizontal="center"/>
    </xf>
    <xf numFmtId="0" fontId="41" fillId="0" borderId="0" xfId="3" applyFont="1"/>
    <xf numFmtId="0" fontId="5" fillId="0" borderId="46" xfId="3" applyFont="1" applyBorder="1" applyAlignment="1">
      <alignment horizontal="center"/>
    </xf>
    <xf numFmtId="0" fontId="5" fillId="0" borderId="47" xfId="3" applyFont="1" applyBorder="1" applyAlignment="1">
      <alignment horizontal="center"/>
    </xf>
    <xf numFmtId="0" fontId="5" fillId="0" borderId="48" xfId="3" applyFont="1" applyBorder="1" applyAlignment="1">
      <alignment horizontal="center"/>
    </xf>
    <xf numFmtId="0" fontId="3" fillId="0" borderId="49" xfId="3" applyBorder="1" applyAlignment="1">
      <alignment horizontal="center" vertical="center"/>
    </xf>
    <xf numFmtId="0" fontId="4" fillId="0" borderId="46" xfId="3" applyFont="1" applyBorder="1" applyAlignment="1">
      <alignment horizontal="center"/>
    </xf>
    <xf numFmtId="0" fontId="3" fillId="0" borderId="48" xfId="3" applyBorder="1" applyAlignment="1">
      <alignment horizontal="center"/>
    </xf>
    <xf numFmtId="2" fontId="3" fillId="0" borderId="48" xfId="3" applyNumberFormat="1" applyBorder="1" applyAlignment="1">
      <alignment horizontal="center"/>
    </xf>
    <xf numFmtId="4" fontId="43" fillId="13" borderId="49" xfId="3" applyNumberFormat="1" applyFont="1" applyFill="1" applyBorder="1" applyAlignment="1">
      <alignment horizontal="center"/>
    </xf>
    <xf numFmtId="4" fontId="43" fillId="13" borderId="49" xfId="3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46" xfId="3" applyFont="1" applyBorder="1" applyAlignment="1">
      <alignment horizontal="center" vertical="center"/>
    </xf>
    <xf numFmtId="49" fontId="5" fillId="0" borderId="46" xfId="3" applyNumberFormat="1" applyFont="1" applyBorder="1" applyAlignment="1">
      <alignment horizontal="center" vertical="center"/>
    </xf>
    <xf numFmtId="0" fontId="5" fillId="9" borderId="46" xfId="3" applyFont="1" applyFill="1" applyBorder="1" applyAlignment="1">
      <alignment horizontal="center" vertical="center" wrapText="1"/>
    </xf>
    <xf numFmtId="0" fontId="5" fillId="0" borderId="47" xfId="3" applyFont="1" applyBorder="1" applyAlignment="1">
      <alignment horizontal="center" vertical="center"/>
    </xf>
    <xf numFmtId="49" fontId="5" fillId="0" borderId="47" xfId="3" applyNumberFormat="1" applyFont="1" applyBorder="1" applyAlignment="1">
      <alignment horizontal="center" vertical="center"/>
    </xf>
    <xf numFmtId="0" fontId="5" fillId="0" borderId="47" xfId="3" applyFont="1" applyBorder="1" applyAlignment="1">
      <alignment horizontal="center" vertical="center" wrapText="1"/>
    </xf>
    <xf numFmtId="0" fontId="5" fillId="9" borderId="47" xfId="3" applyFont="1" applyFill="1" applyBorder="1" applyAlignment="1">
      <alignment horizontal="center" vertical="center" wrapText="1"/>
    </xf>
    <xf numFmtId="0" fontId="5" fillId="0" borderId="48" xfId="3" applyFont="1" applyBorder="1" applyAlignment="1">
      <alignment horizontal="center" vertical="center"/>
    </xf>
    <xf numFmtId="49" fontId="5" fillId="0" borderId="48" xfId="3" applyNumberFormat="1" applyFont="1" applyBorder="1" applyAlignment="1">
      <alignment horizontal="center" vertical="center"/>
    </xf>
    <xf numFmtId="0" fontId="5" fillId="9" borderId="48" xfId="3" applyFont="1" applyFill="1" applyBorder="1" applyAlignment="1">
      <alignment horizontal="center" vertical="center" wrapText="1"/>
    </xf>
    <xf numFmtId="0" fontId="3" fillId="0" borderId="46" xfId="3" applyBorder="1" applyAlignment="1">
      <alignment horizontal="center" vertical="center"/>
    </xf>
    <xf numFmtId="0" fontId="3" fillId="0" borderId="48" xfId="3" applyBorder="1" applyAlignment="1">
      <alignment horizontal="center" vertical="center"/>
    </xf>
    <xf numFmtId="4" fontId="43" fillId="9" borderId="49" xfId="3" applyNumberFormat="1" applyFont="1" applyFill="1" applyBorder="1" applyAlignment="1">
      <alignment horizontal="center"/>
    </xf>
    <xf numFmtId="0" fontId="5" fillId="4" borderId="50" xfId="3" applyFont="1" applyFill="1" applyBorder="1" applyAlignment="1">
      <alignment horizontal="center" vertical="center"/>
    </xf>
    <xf numFmtId="0" fontId="5" fillId="4" borderId="0" xfId="3" applyFont="1" applyFill="1" applyAlignment="1">
      <alignment horizontal="center" vertical="center"/>
    </xf>
    <xf numFmtId="4" fontId="43" fillId="9" borderId="0" xfId="3" applyNumberFormat="1" applyFont="1" applyFill="1" applyAlignment="1">
      <alignment horizontal="center"/>
    </xf>
    <xf numFmtId="0" fontId="27" fillId="11" borderId="34" xfId="0" applyFont="1" applyFill="1" applyBorder="1"/>
    <xf numFmtId="0" fontId="0" fillId="0" borderId="51" xfId="0" applyBorder="1"/>
    <xf numFmtId="0" fontId="17" fillId="5" borderId="2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44" fillId="5" borderId="31" xfId="0" applyFont="1" applyFill="1" applyBorder="1" applyAlignment="1">
      <alignment horizontal="left" vertical="center"/>
    </xf>
    <xf numFmtId="164" fontId="29" fillId="0" borderId="30" xfId="1" applyNumberFormat="1" applyFont="1" applyBorder="1" applyAlignment="1">
      <alignment horizontal="center"/>
    </xf>
    <xf numFmtId="171" fontId="29" fillId="0" borderId="26" xfId="0" applyNumberFormat="1" applyFont="1" applyBorder="1" applyAlignment="1">
      <alignment horizontal="center" vertical="center"/>
    </xf>
    <xf numFmtId="164" fontId="29" fillId="0" borderId="31" xfId="1" applyNumberFormat="1" applyFont="1" applyBorder="1" applyAlignment="1">
      <alignment horizontal="center" vertical="center"/>
    </xf>
    <xf numFmtId="164" fontId="29" fillId="0" borderId="31" xfId="1" applyNumberFormat="1" applyFont="1" applyBorder="1" applyAlignment="1">
      <alignment horizontal="center"/>
    </xf>
    <xf numFmtId="164" fontId="29" fillId="0" borderId="30" xfId="1" applyNumberFormat="1" applyFont="1" applyBorder="1" applyAlignment="1">
      <alignment horizontal="center" vertical="center"/>
    </xf>
    <xf numFmtId="164" fontId="29" fillId="0" borderId="32" xfId="1" applyNumberFormat="1" applyFont="1" applyBorder="1" applyAlignment="1">
      <alignment horizontal="center" vertical="center"/>
    </xf>
    <xf numFmtId="164" fontId="31" fillId="10" borderId="41" xfId="1" applyNumberFormat="1" applyFont="1" applyFill="1" applyBorder="1" applyAlignment="1">
      <alignment horizontal="center" vertical="center"/>
    </xf>
    <xf numFmtId="175" fontId="3" fillId="0" borderId="0" xfId="3" applyNumberFormat="1"/>
    <xf numFmtId="175" fontId="5" fillId="2" borderId="0" xfId="3" applyNumberFormat="1" applyFont="1" applyFill="1"/>
    <xf numFmtId="0" fontId="28" fillId="8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171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Continuous" vertical="center" wrapText="1"/>
    </xf>
    <xf numFmtId="0" fontId="17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/>
    </xf>
    <xf numFmtId="172" fontId="29" fillId="0" borderId="1" xfId="0" applyNumberFormat="1" applyFont="1" applyBorder="1" applyAlignment="1">
      <alignment horizontal="center"/>
    </xf>
    <xf numFmtId="170" fontId="29" fillId="0" borderId="1" xfId="0" applyNumberFormat="1" applyFont="1" applyBorder="1" applyAlignment="1">
      <alignment horizontal="center" vertical="center"/>
    </xf>
    <xf numFmtId="4" fontId="17" fillId="5" borderId="1" xfId="0" applyNumberFormat="1" applyFont="1" applyFill="1" applyBorder="1" applyAlignment="1">
      <alignment horizontal="center"/>
    </xf>
    <xf numFmtId="2" fontId="31" fillId="10" borderId="1" xfId="0" applyNumberFormat="1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/>
    </xf>
    <xf numFmtId="0" fontId="33" fillId="11" borderId="1" xfId="3" applyFont="1" applyFill="1" applyBorder="1" applyAlignment="1">
      <alignment horizontal="centerContinuous"/>
    </xf>
    <xf numFmtId="0" fontId="34" fillId="5" borderId="1" xfId="3" applyFont="1" applyFill="1" applyBorder="1" applyAlignment="1">
      <alignment horizontal="center"/>
    </xf>
    <xf numFmtId="0" fontId="16" fillId="0" borderId="1" xfId="3" applyFont="1" applyBorder="1" applyAlignment="1">
      <alignment horizontal="center"/>
    </xf>
    <xf numFmtId="0" fontId="38" fillId="0" borderId="1" xfId="3" applyFont="1" applyBorder="1" applyAlignment="1">
      <alignment horizontal="center"/>
    </xf>
    <xf numFmtId="1" fontId="16" fillId="0" borderId="1" xfId="3" applyNumberFormat="1" applyFont="1" applyBorder="1" applyAlignment="1">
      <alignment horizontal="center"/>
    </xf>
    <xf numFmtId="164" fontId="31" fillId="10" borderId="1" xfId="0" applyNumberFormat="1" applyFont="1" applyFill="1" applyBorder="1" applyAlignment="1">
      <alignment horizontal="center" vertical="center"/>
    </xf>
    <xf numFmtId="0" fontId="27" fillId="11" borderId="1" xfId="0" applyFont="1" applyFill="1" applyBorder="1"/>
    <xf numFmtId="0" fontId="44" fillId="5" borderId="1" xfId="0" applyFont="1" applyFill="1" applyBorder="1" applyAlignment="1">
      <alignment horizontal="left" vertical="center"/>
    </xf>
    <xf numFmtId="164" fontId="29" fillId="0" borderId="1" xfId="1" applyNumberFormat="1" applyFont="1" applyBorder="1" applyAlignment="1">
      <alignment horizontal="center"/>
    </xf>
    <xf numFmtId="164" fontId="29" fillId="0" borderId="1" xfId="1" applyNumberFormat="1" applyFont="1" applyBorder="1" applyAlignment="1">
      <alignment horizontal="center" vertical="center"/>
    </xf>
    <xf numFmtId="164" fontId="31" fillId="10" borderId="1" xfId="1" applyNumberFormat="1" applyFont="1" applyFill="1" applyBorder="1" applyAlignment="1">
      <alignment horizontal="center" vertical="center"/>
    </xf>
    <xf numFmtId="0" fontId="29" fillId="0" borderId="42" xfId="0" applyFont="1" applyBorder="1" applyAlignment="1">
      <alignment horizontal="center"/>
    </xf>
    <xf numFmtId="171" fontId="29" fillId="0" borderId="42" xfId="0" applyNumberFormat="1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 wrapText="1"/>
    </xf>
    <xf numFmtId="0" fontId="28" fillId="8" borderId="6" xfId="0" applyFont="1" applyFill="1" applyBorder="1" applyAlignment="1">
      <alignment horizontal="centerContinuous" vertical="center" wrapText="1"/>
    </xf>
    <xf numFmtId="0" fontId="28" fillId="8" borderId="6" xfId="0" applyFont="1" applyFill="1" applyBorder="1" applyAlignment="1">
      <alignment horizontal="centerContinuous" wrapText="1"/>
    </xf>
    <xf numFmtId="0" fontId="11" fillId="0" borderId="0" xfId="3" applyFont="1"/>
    <xf numFmtId="0" fontId="13" fillId="5" borderId="27" xfId="3" applyFont="1" applyFill="1" applyBorder="1" applyAlignment="1">
      <alignment horizontal="left"/>
    </xf>
    <xf numFmtId="0" fontId="13" fillId="5" borderId="28" xfId="3" applyFont="1" applyFill="1" applyBorder="1" applyAlignment="1">
      <alignment horizontal="left"/>
    </xf>
    <xf numFmtId="0" fontId="13" fillId="5" borderId="29" xfId="3" applyFont="1" applyFill="1" applyBorder="1" applyAlignment="1">
      <alignment horizontal="left"/>
    </xf>
    <xf numFmtId="0" fontId="13" fillId="5" borderId="1" xfId="3" applyFont="1" applyFill="1" applyBorder="1" applyAlignment="1">
      <alignment horizontal="left"/>
    </xf>
    <xf numFmtId="0" fontId="13" fillId="5" borderId="1" xfId="3" applyFont="1" applyFill="1" applyBorder="1" applyAlignment="1">
      <alignment horizontal="center"/>
    </xf>
    <xf numFmtId="0" fontId="13" fillId="5" borderId="1" xfId="3" applyFont="1" applyFill="1" applyBorder="1" applyAlignment="1">
      <alignment horizontal="left" wrapText="1"/>
    </xf>
    <xf numFmtId="0" fontId="13" fillId="5" borderId="1" xfId="3" applyFont="1" applyFill="1" applyBorder="1" applyAlignment="1">
      <alignment horizontal="center" vertical="center"/>
    </xf>
    <xf numFmtId="0" fontId="13" fillId="5" borderId="1" xfId="3" applyFont="1" applyFill="1" applyBorder="1" applyAlignment="1">
      <alignment horizontal="left" vertical="center"/>
    </xf>
    <xf numFmtId="0" fontId="13" fillId="5" borderId="8" xfId="3" applyFont="1" applyFill="1" applyBorder="1" applyAlignment="1">
      <alignment horizontal="left" vertical="center"/>
    </xf>
    <xf numFmtId="0" fontId="13" fillId="5" borderId="17" xfId="3" applyFont="1" applyFill="1" applyBorder="1" applyAlignment="1">
      <alignment horizontal="left" vertical="center"/>
    </xf>
    <xf numFmtId="0" fontId="13" fillId="5" borderId="2" xfId="3" applyFont="1" applyFill="1" applyBorder="1" applyAlignment="1">
      <alignment horizontal="left" vertical="center"/>
    </xf>
    <xf numFmtId="0" fontId="13" fillId="5" borderId="3" xfId="3" applyFont="1" applyFill="1" applyBorder="1" applyAlignment="1">
      <alignment horizontal="left" vertical="center"/>
    </xf>
    <xf numFmtId="0" fontId="13" fillId="5" borderId="4" xfId="3" applyFont="1" applyFill="1" applyBorder="1" applyAlignment="1">
      <alignment horizontal="left" vertical="center"/>
    </xf>
    <xf numFmtId="0" fontId="13" fillId="5" borderId="7" xfId="3" applyFont="1" applyFill="1" applyBorder="1" applyAlignment="1">
      <alignment horizontal="left" vertical="center"/>
    </xf>
    <xf numFmtId="0" fontId="13" fillId="5" borderId="5" xfId="3" applyFont="1" applyFill="1" applyBorder="1" applyAlignment="1">
      <alignment horizontal="left" vertical="center"/>
    </xf>
    <xf numFmtId="0" fontId="13" fillId="0" borderId="25" xfId="3" applyFont="1" applyBorder="1" applyAlignment="1">
      <alignment horizontal="left" vertical="center"/>
    </xf>
    <xf numFmtId="0" fontId="13" fillId="0" borderId="26" xfId="3" applyFont="1" applyBorder="1" applyAlignment="1">
      <alignment horizontal="left" vertical="center"/>
    </xf>
    <xf numFmtId="0" fontId="13" fillId="5" borderId="10" xfId="3" applyFont="1" applyFill="1" applyBorder="1" applyAlignment="1">
      <alignment horizontal="left"/>
    </xf>
    <xf numFmtId="0" fontId="13" fillId="5" borderId="9" xfId="3" applyFont="1" applyFill="1" applyBorder="1" applyAlignment="1">
      <alignment horizontal="left"/>
    </xf>
    <xf numFmtId="0" fontId="13" fillId="5" borderId="11" xfId="3" applyFont="1" applyFill="1" applyBorder="1" applyAlignment="1">
      <alignment horizontal="left"/>
    </xf>
    <xf numFmtId="0" fontId="34" fillId="12" borderId="1" xfId="3" applyFont="1" applyFill="1" applyBorder="1" applyAlignment="1">
      <alignment horizontal="center" vertical="center" wrapText="1"/>
    </xf>
    <xf numFmtId="0" fontId="17" fillId="12" borderId="1" xfId="3" applyFont="1" applyFill="1" applyBorder="1" applyAlignment="1">
      <alignment horizontal="center" vertical="center" wrapText="1"/>
    </xf>
    <xf numFmtId="0" fontId="34" fillId="5" borderId="1" xfId="3" applyFont="1" applyFill="1" applyBorder="1" applyAlignment="1">
      <alignment horizontal="center" vertical="center"/>
    </xf>
    <xf numFmtId="0" fontId="36" fillId="5" borderId="1" xfId="3" applyFont="1" applyFill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 vertical="center"/>
    </xf>
    <xf numFmtId="176" fontId="16" fillId="0" borderId="1" xfId="1" applyNumberFormat="1" applyFont="1" applyBorder="1" applyAlignment="1">
      <alignment horizontal="center" vertical="center"/>
    </xf>
    <xf numFmtId="0" fontId="17" fillId="12" borderId="25" xfId="3" applyFont="1" applyFill="1" applyBorder="1" applyAlignment="1">
      <alignment horizontal="center" vertical="center" wrapText="1"/>
    </xf>
    <xf numFmtId="0" fontId="17" fillId="12" borderId="23" xfId="3" applyFont="1" applyFill="1" applyBorder="1" applyAlignment="1">
      <alignment horizontal="center" vertical="center" wrapText="1"/>
    </xf>
    <xf numFmtId="0" fontId="17" fillId="12" borderId="26" xfId="3" applyFont="1" applyFill="1" applyBorder="1" applyAlignment="1">
      <alignment horizontal="center" vertical="center" wrapText="1"/>
    </xf>
    <xf numFmtId="0" fontId="34" fillId="12" borderId="25" xfId="3" applyFont="1" applyFill="1" applyBorder="1" applyAlignment="1">
      <alignment horizontal="center" vertical="center" wrapText="1"/>
    </xf>
    <xf numFmtId="0" fontId="34" fillId="12" borderId="23" xfId="3" applyFont="1" applyFill="1" applyBorder="1" applyAlignment="1">
      <alignment horizontal="center" vertical="center" wrapText="1"/>
    </xf>
    <xf numFmtId="0" fontId="34" fillId="12" borderId="26" xfId="3" applyFont="1" applyFill="1" applyBorder="1" applyAlignment="1">
      <alignment horizontal="center" vertical="center" wrapText="1"/>
    </xf>
    <xf numFmtId="0" fontId="3" fillId="0" borderId="46" xfId="3" applyBorder="1" applyAlignment="1">
      <alignment horizontal="center" vertical="center"/>
    </xf>
    <xf numFmtId="0" fontId="3" fillId="0" borderId="48" xfId="3" applyBorder="1" applyAlignment="1">
      <alignment horizontal="center" vertical="center"/>
    </xf>
    <xf numFmtId="0" fontId="3" fillId="0" borderId="49" xfId="3" applyBorder="1" applyAlignment="1">
      <alignment horizontal="center" vertical="center"/>
    </xf>
    <xf numFmtId="4" fontId="3" fillId="0" borderId="49" xfId="3" applyNumberFormat="1" applyBorder="1" applyAlignment="1">
      <alignment horizontal="center" vertical="center"/>
    </xf>
    <xf numFmtId="4" fontId="3" fillId="9" borderId="49" xfId="3" applyNumberFormat="1" applyFill="1" applyBorder="1" applyAlignment="1">
      <alignment horizontal="center" vertical="center"/>
    </xf>
    <xf numFmtId="0" fontId="5" fillId="4" borderId="43" xfId="3" applyFont="1" applyFill="1" applyBorder="1" applyAlignment="1">
      <alignment horizontal="center" vertical="center"/>
    </xf>
    <xf numFmtId="0" fontId="5" fillId="4" borderId="44" xfId="3" applyFont="1" applyFill="1" applyBorder="1" applyAlignment="1">
      <alignment horizontal="center" vertical="center"/>
    </xf>
    <xf numFmtId="0" fontId="5" fillId="4" borderId="45" xfId="3" applyFont="1" applyFill="1" applyBorder="1" applyAlignment="1">
      <alignment horizontal="center" vertical="center"/>
    </xf>
    <xf numFmtId="0" fontId="5" fillId="14" borderId="43" xfId="3" applyFont="1" applyFill="1" applyBorder="1" applyAlignment="1">
      <alignment horizontal="center" vertical="center"/>
    </xf>
    <xf numFmtId="0" fontId="5" fillId="14" borderId="44" xfId="3" applyFont="1" applyFill="1" applyBorder="1" applyAlignment="1">
      <alignment horizontal="center" vertical="center"/>
    </xf>
    <xf numFmtId="0" fontId="5" fillId="14" borderId="45" xfId="3" applyFont="1" applyFill="1" applyBorder="1" applyAlignment="1">
      <alignment horizontal="center" vertical="center"/>
    </xf>
    <xf numFmtId="0" fontId="5" fillId="0" borderId="49" xfId="3" applyFont="1" applyBorder="1" applyAlignment="1">
      <alignment horizontal="center" vertical="center"/>
    </xf>
    <xf numFmtId="0" fontId="5" fillId="0" borderId="48" xfId="3" applyFont="1" applyBorder="1" applyAlignment="1">
      <alignment horizontal="center" vertical="center" wrapText="1"/>
    </xf>
    <xf numFmtId="0" fontId="5" fillId="4" borderId="43" xfId="3" applyFont="1" applyFill="1" applyBorder="1" applyAlignment="1">
      <alignment horizontal="center" vertical="center" wrapText="1"/>
    </xf>
    <xf numFmtId="0" fontId="5" fillId="4" borderId="44" xfId="3" applyFont="1" applyFill="1" applyBorder="1" applyAlignment="1">
      <alignment horizontal="center" vertical="center" wrapText="1"/>
    </xf>
    <xf numFmtId="0" fontId="5" fillId="4" borderId="45" xfId="3" applyFont="1" applyFill="1" applyBorder="1" applyAlignment="1">
      <alignment horizontal="center" vertical="center" wrapText="1"/>
    </xf>
    <xf numFmtId="0" fontId="36" fillId="5" borderId="35" xfId="3" applyFont="1" applyFill="1" applyBorder="1" applyAlignment="1">
      <alignment horizontal="center" vertical="center"/>
    </xf>
    <xf numFmtId="0" fontId="36" fillId="5" borderId="39" xfId="3" applyFont="1" applyFill="1" applyBorder="1" applyAlignment="1">
      <alignment horizontal="center" vertical="center"/>
    </xf>
    <xf numFmtId="164" fontId="16" fillId="0" borderId="31" xfId="0" applyNumberFormat="1" applyFont="1" applyBorder="1" applyAlignment="1">
      <alignment horizontal="center" vertical="center"/>
    </xf>
    <xf numFmtId="164" fontId="16" fillId="0" borderId="32" xfId="0" applyNumberFormat="1" applyFont="1" applyBorder="1" applyAlignment="1">
      <alignment horizontal="center" vertical="center"/>
    </xf>
    <xf numFmtId="164" fontId="16" fillId="0" borderId="35" xfId="1" applyNumberFormat="1" applyFont="1" applyBorder="1" applyAlignment="1">
      <alignment horizontal="center" vertical="center"/>
    </xf>
    <xf numFmtId="164" fontId="16" fillId="0" borderId="39" xfId="1" applyNumberFormat="1" applyFont="1" applyBorder="1" applyAlignment="1">
      <alignment horizontal="center" vertical="center"/>
    </xf>
    <xf numFmtId="0" fontId="34" fillId="5" borderId="35" xfId="3" applyFont="1" applyFill="1" applyBorder="1" applyAlignment="1">
      <alignment horizontal="center" vertical="center"/>
    </xf>
    <xf numFmtId="0" fontId="34" fillId="5" borderId="38" xfId="3" applyFont="1" applyFill="1" applyBorder="1" applyAlignment="1">
      <alignment horizontal="center" vertical="center"/>
    </xf>
    <xf numFmtId="0" fontId="34" fillId="5" borderId="39" xfId="3" applyFont="1" applyFill="1" applyBorder="1" applyAlignment="1">
      <alignment horizontal="center" vertical="center"/>
    </xf>
    <xf numFmtId="164" fontId="16" fillId="0" borderId="40" xfId="1" applyNumberFormat="1" applyFont="1" applyBorder="1" applyAlignment="1">
      <alignment horizontal="center" vertical="center"/>
    </xf>
    <xf numFmtId="0" fontId="36" fillId="0" borderId="46" xfId="3" applyFont="1" applyBorder="1" applyAlignment="1">
      <alignment horizontal="center" vertical="center"/>
    </xf>
    <xf numFmtId="0" fontId="36" fillId="0" borderId="48" xfId="3" applyFont="1" applyBorder="1" applyAlignment="1">
      <alignment horizontal="center" vertical="center"/>
    </xf>
    <xf numFmtId="4" fontId="36" fillId="0" borderId="46" xfId="3" applyNumberFormat="1" applyFont="1" applyBorder="1" applyAlignment="1">
      <alignment horizontal="center" vertical="center"/>
    </xf>
    <xf numFmtId="4" fontId="36" fillId="0" borderId="48" xfId="3" applyNumberFormat="1" applyFont="1" applyBorder="1" applyAlignment="1">
      <alignment horizontal="center" vertical="center"/>
    </xf>
    <xf numFmtId="0" fontId="34" fillId="4" borderId="43" xfId="3" applyFont="1" applyFill="1" applyBorder="1" applyAlignment="1">
      <alignment horizontal="center" vertical="center"/>
    </xf>
    <xf numFmtId="0" fontId="34" fillId="4" borderId="44" xfId="3" applyFont="1" applyFill="1" applyBorder="1" applyAlignment="1">
      <alignment horizontal="center" vertical="center"/>
    </xf>
    <xf numFmtId="0" fontId="34" fillId="4" borderId="45" xfId="3" applyFont="1" applyFill="1" applyBorder="1" applyAlignment="1">
      <alignment horizontal="center" vertical="center"/>
    </xf>
    <xf numFmtId="0" fontId="34" fillId="4" borderId="43" xfId="3" applyFont="1" applyFill="1" applyBorder="1" applyAlignment="1">
      <alignment horizontal="center" vertical="center" wrapText="1"/>
    </xf>
    <xf numFmtId="0" fontId="34" fillId="4" borderId="44" xfId="3" applyFont="1" applyFill="1" applyBorder="1" applyAlignment="1">
      <alignment horizontal="center" vertical="center" wrapText="1"/>
    </xf>
    <xf numFmtId="0" fontId="34" fillId="4" borderId="45" xfId="3" applyFont="1" applyFill="1" applyBorder="1" applyAlignment="1">
      <alignment horizontal="center" vertical="center" wrapText="1"/>
    </xf>
    <xf numFmtId="0" fontId="34" fillId="0" borderId="46" xfId="3" applyFont="1" applyBorder="1" applyAlignment="1">
      <alignment horizontal="center" vertical="center"/>
    </xf>
    <xf numFmtId="0" fontId="34" fillId="0" borderId="47" xfId="3" applyFont="1" applyBorder="1" applyAlignment="1">
      <alignment horizontal="center" vertical="center"/>
    </xf>
    <xf numFmtId="0" fontId="34" fillId="0" borderId="48" xfId="3" applyFont="1" applyBorder="1" applyAlignment="1">
      <alignment horizontal="center" vertical="center"/>
    </xf>
    <xf numFmtId="164" fontId="16" fillId="0" borderId="31" xfId="1" applyNumberFormat="1" applyFont="1" applyBorder="1" applyAlignment="1">
      <alignment horizontal="center" vertical="center"/>
    </xf>
    <xf numFmtId="164" fontId="16" fillId="0" borderId="32" xfId="1" applyNumberFormat="1" applyFont="1" applyBorder="1" applyAlignment="1">
      <alignment horizontal="center" vertical="center"/>
    </xf>
  </cellXfs>
  <cellStyles count="14">
    <cellStyle name="Hiperlink 2" xfId="8" xr:uid="{B2B40218-B0C7-47F5-9033-8A7445A9F345}"/>
    <cellStyle name="Moeda" xfId="1" builtinId="4"/>
    <cellStyle name="Moeda 2" xfId="5" xr:uid="{D782C6A3-F273-4B58-8F76-4A6EAEDB11FB}"/>
    <cellStyle name="Moeda 2 2" xfId="6" xr:uid="{562BD7B9-1AD4-48CA-847B-1B3C20548E53}"/>
    <cellStyle name="Moeda 2 3" xfId="11" xr:uid="{6710A6E0-FF02-411F-959E-3EB2092F5F0C}"/>
    <cellStyle name="Moeda 3" xfId="7" xr:uid="{4B75F30B-96FC-4FE5-AB97-4A7E94A56D93}"/>
    <cellStyle name="Moeda 4" xfId="9" xr:uid="{643A76F9-771E-4C67-B54D-B5B6B0075DAF}"/>
    <cellStyle name="Moeda 5" xfId="13" xr:uid="{7494DE63-2407-42DD-AD3E-3DB6CC265E91}"/>
    <cellStyle name="Normal" xfId="0" builtinId="0"/>
    <cellStyle name="Normal 2" xfId="3" xr:uid="{09DCA3FD-8AF2-4232-8BF3-8733D8C17C93}"/>
    <cellStyle name="Normal 2 2" xfId="4" xr:uid="{528FA6C2-A4A0-45F8-B954-11C8E5C27D56}"/>
    <cellStyle name="Normal 2 3" xfId="10" xr:uid="{56519E58-2933-4B75-A2A1-C7A668708545}"/>
    <cellStyle name="Porcentagem" xfId="2" builtinId="5"/>
    <cellStyle name="Vírgula 2" xfId="12" xr:uid="{AE23F2C9-465A-40BD-812A-35FDA2A9BC52}"/>
  </cellStyles>
  <dxfs count="53">
    <dxf>
      <fill>
        <patternFill>
          <bgColor rgb="FFFFFF00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8" tint="0.79998168889431442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0" formatCode="General"/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alignment horizontal="justify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</font>
      <fill>
        <patternFill patternType="solid">
          <fgColor indexed="64"/>
          <bgColor theme="4" tint="0.79998168889431442"/>
        </patternFill>
      </fill>
    </dxf>
    <dxf>
      <font>
        <b/>
      </font>
      <fill>
        <patternFill patternType="solid">
          <fgColor indexed="64"/>
          <bgColor theme="4" tint="0.79998168889431442"/>
        </patternFill>
      </fill>
      <alignment horizontal="general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</dxf>
    <dxf>
      <font>
        <b/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164" formatCode="&quot;R$&quot;\ #,##0.0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6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5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2" defaultTableStyle="TableStyleMedium2" defaultPivotStyle="PivotStyleLight16">
    <tableStyle name="Estilo de Tabela 1" pivot="0" count="1" xr9:uid="{76F9893E-2C8B-40EA-8720-EAC48200BDC2}">
      <tableStyleElement type="wholeTable" dxfId="52"/>
    </tableStyle>
    <tableStyle name="meu estilo alex" pivot="0" count="1" xr9:uid="{1E5897AC-117E-4B0F-9842-7861F1C5634D}">
      <tableStyleElement type="firstHeaderCell" dxfId="5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temp/_computador%20de%20casa/_TR_2020_CORONA/_Planilha%20de%20custos_repactua&#231;&#245;es/Cto%20-%20Vigil&#226;ncia%20-2021%20Excelsior/_Repactua&#231;&#227;o_vigilancia%20Excelsior%20CCT_2021_2022.xlsx" TargetMode="External"/><Relationship Id="rId1" Type="http://schemas.openxmlformats.org/officeDocument/2006/relationships/externalLinkPath" Target="/temp/_computador%20de%20casa/_TR_2020_CORONA/_Planilha%20de%20custos_repactua&#231;&#245;es/Cto%20-%20Vigil&#226;ncia%20-2021%20Excelsior/_Repactua&#231;&#227;o_vigilancia%20Excelsior%20CCT_2021_2022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TEMP/_computador%20de%20casa/_TR_2020_CORONA/_Planilha%20de%20custos_repactua&#231;&#245;es/CCT%202022-2023-Repac-%20LIMP%20-%20OB%20PORTUS/Repactua&#231;&#227;o%20Limpeza%20CCT%202022-2023.xlsx" TargetMode="External"/><Relationship Id="rId2" Type="http://schemas.openxmlformats.org/officeDocument/2006/relationships/externalLinkPath" Target="file:///C:\TEMP\_computador%20de%20casa\_TR_2020_CORONA\_Planilha%20de%20custos_repactua&#231;&#245;es\CCT%202022-2023-Repac-%20LIMP%20-%20OB%20PORTUS\Repactua&#231;&#227;o%20Limpeza%20CCT%202022-2023.xlsx" TargetMode="External"/><Relationship Id="rId1" Type="http://schemas.openxmlformats.org/officeDocument/2006/relationships/externalLinkPath" Target="/TEMP/_computador%20de%20casa/_TR_2020_CORONA/_Planilha%20de%20custos_repactua&#231;&#245;es/CCT%202022-2023-Repac-%20LIMP%20-%20OB%20PORTUS/Repactua&#231;&#227;o%20Limpeza%20CCT%202022-2023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Temp/_computador%20de%20casa/_TR_2020_CORONA/_Planilha%20de%20custos_repactua&#231;&#245;es/Repactuacao_Limpeza/CCT%202025-2026-Repac-%20LIMP%20-%20PRO%20LIMP/Repactua&#231;&#227;o%20Limpeza%20CCT%202025-2026_repactuacao.xlsx" TargetMode="External"/><Relationship Id="rId2" Type="http://schemas.openxmlformats.org/officeDocument/2006/relationships/externalLinkPath" Target="file:///C:\Temp\_computador%20de%20casa\_TR_2020_CORONA\_Planilha%20de%20custos_repactua&#231;&#245;es\Repactuacao_Limpeza\CCT%202025-2026-Repac-%20LIMP%20-%20PRO%20LIMP\Repactua&#231;&#227;o%20Limpeza%20CCT%202025-2026_repactuacao.xlsx" TargetMode="External"/><Relationship Id="rId1" Type="http://schemas.openxmlformats.org/officeDocument/2006/relationships/externalLinkPath" Target="/Temp/_computador%20de%20casa/_TR_2020_CORONA/_Planilha%20de%20custos_repactua&#231;&#245;es/Repactuacao_Limpeza/CCT%202025-2026-Repac-%20LIMP%20-%20PRO%20LIMP/Repactua&#231;&#227;o%20Limpeza%20CCT%202025-2026_repactuacao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temp/tr%20corona/Planilha%20de%20custos%202020/Anexo%20IV%20-%20Planilha%20de%20Forma&#231;&#227;o%20de%20Pre&#231;o_tupa%2052%202020.xlsx" TargetMode="External"/><Relationship Id="rId1" Type="http://schemas.openxmlformats.org/officeDocument/2006/relationships/externalLinkPath" Target="/temp/tr%20corona/Planilha%20de%20custos%202020/Anexo%20IV%20-%20Planilha%20de%20Forma&#231;&#227;o%20de%20Pre&#231;o_tupa%2052%2020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ilha%20de%20Custos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BACKUP%20(W)\BACKUP\Publico\Comercial%20Alfa\Petrobras%20Licitacao%200697001%2009%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departamental\comercial\PRE&#199;OS%20CUSTOS\EVIK%20PORTO\PADR&#195;O\padr&#227;o%20sesves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r5\dados\AD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1_Repac_Oficial Man Predial"/>
      <sheetName val="_2_Mem.calc._maio-21-item_01"/>
      <sheetName val="_3_Resumo_02_vlr seg ano "/>
      <sheetName val="_4_Resumo_02_vlr seg ano "/>
      <sheetName val="Tutorial legal"/>
    </sheetNames>
    <sheetDataSet>
      <sheetData sheetId="0"/>
      <sheetData sheetId="1">
        <row r="38">
          <cell r="E38" t="e">
            <v>#REF!</v>
          </cell>
        </row>
        <row r="39">
          <cell r="E39" t="e">
            <v>#REF!</v>
          </cell>
        </row>
        <row r="40">
          <cell r="E40" t="e">
            <v>#REF!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od_5_A_UNIFORME E EPI"/>
      <sheetName val="_1_Repac_agente de higien 2022"/>
      <sheetName val="Mod_5_B_MATERIAIS "/>
      <sheetName val="Mod_5_C_EQUIPAMENTOS"/>
      <sheetName val="_3_EPI"/>
      <sheetName val="_7_Tabela produtividade - IN05"/>
      <sheetName val="_9_CÁLCULO DA PRODUT. "/>
      <sheetName val="_9patricia"/>
      <sheetName val="_9_CÁLC DA PRODUT.  possivelglo"/>
      <sheetName val="_9_ÁREAS X PROD cen min e má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1_Repac-cct 2025-2026"/>
      <sheetName val="_2_Tabela produtividade - I FIN"/>
      <sheetName val="Mod_5_A_UNIFORME E EPI"/>
      <sheetName val="Mod_5_B_MATERIAIS "/>
      <sheetName val="Mod_5_C_EQUIPAMENTOS"/>
      <sheetName val="_3_EPI"/>
      <sheetName val="_9_ÁREAS X PROD cen min e máx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an. Auxiliar"/>
      <sheetName val="Benef. e Insumos"/>
      <sheetName val="AUXILIAR"/>
      <sheetName val="OFICIAL"/>
      <sheetName val="OFICIAL TUPA"/>
      <sheetName val="QUADRO RESUMO"/>
      <sheetName val="&quot;03&quot; Laborat."/>
      <sheetName val="&quot;04&quot; Almoxarifados"/>
      <sheetName val="&quot;05&quot; Oficinas"/>
      <sheetName val="&quot;06&quot; Esp.Livres"/>
      <sheetName val="&quot;08&quot; P. Adj e Cont."/>
      <sheetName val="&quot;09&quot; Varrição"/>
      <sheetName val="&quot;10&quot; Pat. e Áreas Verdes"/>
      <sheetName val="&quot;14&quot; Fachada Envidraçada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"/>
      <sheetName val="padrão modelo 1"/>
      <sheetName val="TABELA ISS"/>
      <sheetName val="ESCALAS"/>
      <sheetName val="Escalas I"/>
      <sheetName val="Comparativo Escala"/>
      <sheetName val="SALÁRIOS UNIF SAL MIN PREV"/>
      <sheetName val="Uniformes e EPIS"/>
      <sheetName val="Mat e Eq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  <cell r="J1" t="str">
            <v>J</v>
          </cell>
          <cell r="K1" t="str">
            <v>K</v>
          </cell>
          <cell r="L1" t="str">
            <v>L</v>
          </cell>
          <cell r="M1" t="str">
            <v>M</v>
          </cell>
          <cell r="N1" t="str">
            <v>N</v>
          </cell>
          <cell r="O1" t="str">
            <v>O</v>
          </cell>
          <cell r="P1" t="str">
            <v>P</v>
          </cell>
          <cell r="Q1" t="str">
            <v>Q</v>
          </cell>
          <cell r="R1" t="str">
            <v>R</v>
          </cell>
          <cell r="S1" t="str">
            <v>S</v>
          </cell>
          <cell r="T1" t="str">
            <v>T</v>
          </cell>
          <cell r="U1" t="str">
            <v>U</v>
          </cell>
          <cell r="V1" t="str">
            <v>V</v>
          </cell>
          <cell r="W1" t="str">
            <v>W</v>
          </cell>
          <cell r="X1" t="str">
            <v>X</v>
          </cell>
          <cell r="Y1" t="str">
            <v>Z</v>
          </cell>
        </row>
        <row r="2">
          <cell r="A2" t="str">
            <v>VIGILANTE</v>
          </cell>
          <cell r="B2" t="str">
            <v>VIG FEMININO</v>
          </cell>
          <cell r="C2" t="str">
            <v>VIG/MONIT SEG ELETR</v>
          </cell>
          <cell r="D2" t="str">
            <v>VIG COND ANIMAIS</v>
          </cell>
          <cell r="E2" t="str">
            <v>VIG/COND DE VEÍCULOS</v>
          </cell>
          <cell r="F2" t="str">
            <v>VIG/SEG PESSOAL</v>
          </cell>
          <cell r="G2" t="str">
            <v>VIG/BRIGADISTA</v>
          </cell>
          <cell r="H2" t="str">
            <v>VIG LÍDER</v>
          </cell>
          <cell r="I2" t="str">
            <v>SUPERV MONT ELETR</v>
          </cell>
          <cell r="J2" t="str">
            <v>OPER MONIT ELETR</v>
          </cell>
          <cell r="K2" t="str">
            <v>AUX MONIT ELETR</v>
          </cell>
          <cell r="L2" t="str">
            <v>ATEND SINISTRO</v>
          </cell>
          <cell r="M2" t="str">
            <v>INSTAL SIST ELETR</v>
          </cell>
          <cell r="N2" t="str">
            <v>VIG TEMPO PARC</v>
          </cell>
          <cell r="O2" t="str">
            <v>EMPREG ADM</v>
          </cell>
          <cell r="P2" t="str">
            <v>SUPERV SEG</v>
          </cell>
          <cell r="Q2" t="str">
            <v>INSPETOR SEG</v>
          </cell>
        </row>
        <row r="3">
          <cell r="A3">
            <v>836.62</v>
          </cell>
          <cell r="B3">
            <v>836.62</v>
          </cell>
          <cell r="C3">
            <v>878.45100000000002</v>
          </cell>
          <cell r="D3">
            <v>920.28200000000004</v>
          </cell>
          <cell r="E3">
            <v>920.28200000000004</v>
          </cell>
          <cell r="F3">
            <v>920.28200000000004</v>
          </cell>
          <cell r="G3">
            <v>920.28200000000004</v>
          </cell>
          <cell r="H3">
            <v>937.01440000000014</v>
          </cell>
          <cell r="I3">
            <v>1461.6588020000002</v>
          </cell>
          <cell r="J3">
            <v>935.09017399999993</v>
          </cell>
          <cell r="K3">
            <v>690.26</v>
          </cell>
          <cell r="L3">
            <v>920.26</v>
          </cell>
          <cell r="M3">
            <v>801.54</v>
          </cell>
          <cell r="N3">
            <v>475.36</v>
          </cell>
          <cell r="O3">
            <v>627.48</v>
          </cell>
          <cell r="P3">
            <v>1461.66</v>
          </cell>
          <cell r="Q3">
            <v>1210.67</v>
          </cell>
        </row>
        <row r="4">
          <cell r="A4" t="str">
            <v>Base VT:</v>
          </cell>
        </row>
        <row r="5">
          <cell r="A5">
            <v>836.62</v>
          </cell>
          <cell r="B5">
            <v>836.62</v>
          </cell>
          <cell r="C5">
            <v>836.62</v>
          </cell>
          <cell r="D5">
            <v>836.62</v>
          </cell>
          <cell r="E5">
            <v>836.62</v>
          </cell>
          <cell r="F5">
            <v>836.62</v>
          </cell>
          <cell r="G5">
            <v>836.62</v>
          </cell>
          <cell r="H5">
            <v>836.62</v>
          </cell>
          <cell r="I5">
            <v>836.62</v>
          </cell>
          <cell r="J5">
            <v>836.62</v>
          </cell>
          <cell r="K5">
            <v>690.26</v>
          </cell>
          <cell r="L5">
            <v>920.26</v>
          </cell>
          <cell r="M5">
            <v>801.54</v>
          </cell>
          <cell r="N5">
            <v>475.36</v>
          </cell>
          <cell r="O5">
            <v>627.48</v>
          </cell>
          <cell r="P5">
            <v>1461.66</v>
          </cell>
          <cell r="Q5">
            <v>1210.67</v>
          </cell>
        </row>
        <row r="6">
          <cell r="A6" t="str">
            <v>Uniforme:</v>
          </cell>
        </row>
        <row r="7">
          <cell r="A7">
            <v>183.4</v>
          </cell>
          <cell r="B7">
            <v>183.4</v>
          </cell>
          <cell r="C7">
            <v>234.8</v>
          </cell>
          <cell r="D7">
            <v>183.4</v>
          </cell>
          <cell r="E7">
            <v>183.4</v>
          </cell>
          <cell r="F7">
            <v>234.8</v>
          </cell>
          <cell r="G7">
            <v>334</v>
          </cell>
          <cell r="H7">
            <v>234.8</v>
          </cell>
          <cell r="I7">
            <v>234.8</v>
          </cell>
          <cell r="J7" t="str">
            <v>??</v>
          </cell>
          <cell r="K7" t="str">
            <v>??</v>
          </cell>
          <cell r="L7" t="str">
            <v>??</v>
          </cell>
          <cell r="M7" t="str">
            <v>??</v>
          </cell>
          <cell r="N7">
            <v>183.4</v>
          </cell>
          <cell r="O7" t="str">
            <v>??</v>
          </cell>
          <cell r="P7">
            <v>234.8</v>
          </cell>
          <cell r="Q7">
            <v>234.8</v>
          </cell>
        </row>
        <row r="8">
          <cell r="A8" t="str">
            <v>Outros uniformes:</v>
          </cell>
        </row>
        <row r="9">
          <cell r="A9" t="str">
            <v>Ciclista</v>
          </cell>
          <cell r="B9">
            <v>876.2</v>
          </cell>
        </row>
        <row r="10">
          <cell r="A10" t="str">
            <v>Social</v>
          </cell>
          <cell r="B10">
            <v>234.8</v>
          </cell>
        </row>
        <row r="11">
          <cell r="A11" t="str">
            <v>Operacional</v>
          </cell>
          <cell r="B11">
            <v>183.4</v>
          </cell>
        </row>
        <row r="12">
          <cell r="A12" t="str">
            <v>Bombeiro</v>
          </cell>
          <cell r="B12">
            <v>612.94000000000005</v>
          </cell>
        </row>
        <row r="21">
          <cell r="A21" t="str">
            <v>Data base:</v>
          </cell>
          <cell r="B21">
            <v>39569</v>
          </cell>
          <cell r="C21" t="str">
            <v>SESVESP</v>
          </cell>
        </row>
        <row r="22">
          <cell r="A22" t="str">
            <v>SAL MÍNIMO</v>
          </cell>
          <cell r="B22">
            <v>415</v>
          </cell>
        </row>
        <row r="24">
          <cell r="A24" t="str">
            <v>PREV REAJUSTE</v>
          </cell>
          <cell r="C24" t="str">
            <v>Data base</v>
          </cell>
          <cell r="D24" t="str">
            <v>Meses a partir do mês base da categoria até  o reajuste contratual</v>
          </cell>
          <cell r="E24" t="str">
            <v>PREVISÃO AO MÊS</v>
          </cell>
          <cell r="F24" t="str">
            <v>DIFERENÇA A CONSIDERAR</v>
          </cell>
        </row>
        <row r="25">
          <cell r="B25">
            <v>0</v>
          </cell>
          <cell r="C25">
            <v>39569</v>
          </cell>
          <cell r="D25">
            <v>0</v>
          </cell>
          <cell r="E25">
            <v>0</v>
          </cell>
          <cell r="F25">
            <v>0</v>
          </cell>
        </row>
        <row r="29">
          <cell r="A29" t="str">
            <v>Limite de desc assist médica</v>
          </cell>
          <cell r="C29">
            <v>50.05</v>
          </cell>
        </row>
      </sheetData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g 24hs Atual"/>
      <sheetName val="D. F. P. Vig Atual"/>
      <sheetName val="% de BDI e ES Vig Atual"/>
      <sheetName val="PPU Atual"/>
      <sheetName val="Vig 24hs Sugerido"/>
      <sheetName val="D. F. P. Vig Sugerido"/>
      <sheetName val="% de BDI e ES Vig Sugerido"/>
      <sheetName val="PPU Sugerido"/>
      <sheetName val="Vig 24hs Ideal"/>
      <sheetName val="D. F. P. Vig Ideal"/>
      <sheetName val="% de BDI e ES Vig Ideal"/>
      <sheetName val="PPU Ideal"/>
      <sheetName val="Analise de Custo"/>
      <sheetName val="Escala"/>
      <sheetName val="Uniformes e EPIS"/>
      <sheetName val="Mat e Eqs"/>
      <sheetName val="Tabela ISS"/>
      <sheetName val="Informações"/>
      <sheetName val="Salá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Descrição</v>
          </cell>
          <cell r="C2" t="str">
            <v>Hs Dia</v>
          </cell>
          <cell r="D2" t="str">
            <v>Qde. Func.</v>
          </cell>
          <cell r="E2" t="str">
            <v>H.E. 60% Por Func.</v>
          </cell>
          <cell r="F2" t="str">
            <v>H.E. 100% Por Func.</v>
          </cell>
          <cell r="G2" t="str">
            <v>H. Not. Red.</v>
          </cell>
          <cell r="H2" t="str">
            <v>H. Adic. Not.</v>
          </cell>
          <cell r="I2" t="str">
            <v>Dias Trab. Mês</v>
          </cell>
          <cell r="K2" t="str">
            <v>Intrajornada Por Func.</v>
          </cell>
          <cell r="L2" t="str">
            <v>Qde. hs. do Posto</v>
          </cell>
          <cell r="M2" t="str">
            <v>Hs Dia Recicalgem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B4" t="str">
            <v>Escala 12x36 - 24hs c/interv.</v>
          </cell>
          <cell r="C4">
            <v>24</v>
          </cell>
          <cell r="D4">
            <v>4</v>
          </cell>
          <cell r="E4">
            <v>0</v>
          </cell>
          <cell r="F4">
            <v>0</v>
          </cell>
          <cell r="G4">
            <v>0</v>
          </cell>
          <cell r="H4">
            <v>304.409132</v>
          </cell>
          <cell r="I4">
            <v>60.88</v>
          </cell>
          <cell r="K4">
            <v>0</v>
          </cell>
          <cell r="L4">
            <v>660</v>
          </cell>
          <cell r="M4">
            <v>12</v>
          </cell>
        </row>
        <row r="5">
          <cell r="B5" t="str">
            <v>Escala 12x36 - 24hs s/interv.</v>
          </cell>
          <cell r="C5">
            <v>24</v>
          </cell>
          <cell r="D5">
            <v>4</v>
          </cell>
          <cell r="E5">
            <v>0</v>
          </cell>
          <cell r="F5">
            <v>0</v>
          </cell>
          <cell r="G5">
            <v>0</v>
          </cell>
          <cell r="H5">
            <v>304.409132</v>
          </cell>
          <cell r="I5">
            <v>60.88</v>
          </cell>
          <cell r="K5">
            <v>15.22</v>
          </cell>
          <cell r="L5">
            <v>720</v>
          </cell>
          <cell r="M5">
            <v>12</v>
          </cell>
        </row>
        <row r="6">
          <cell r="B6" t="str">
            <v>Escala 12x36 - Diurno - 12hs - SDF 24hs s/interv.</v>
          </cell>
          <cell r="C6">
            <v>12</v>
          </cell>
          <cell r="D6">
            <v>2</v>
          </cell>
          <cell r="E6">
            <v>30</v>
          </cell>
          <cell r="F6">
            <v>30</v>
          </cell>
          <cell r="G6">
            <v>10.003</v>
          </cell>
          <cell r="H6">
            <v>100.00299999999999</v>
          </cell>
          <cell r="I6">
            <v>30.44</v>
          </cell>
          <cell r="K6">
            <v>15.22</v>
          </cell>
          <cell r="L6">
            <v>480</v>
          </cell>
          <cell r="M6">
            <v>12</v>
          </cell>
        </row>
        <row r="7">
          <cell r="B7" t="str">
            <v>Escala 12x36 - Diurno - 12hs c/interv.</v>
          </cell>
          <cell r="C7">
            <v>12</v>
          </cell>
          <cell r="D7">
            <v>2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30.44</v>
          </cell>
          <cell r="K7">
            <v>0</v>
          </cell>
          <cell r="L7">
            <v>330</v>
          </cell>
          <cell r="M7">
            <v>12</v>
          </cell>
        </row>
        <row r="8">
          <cell r="B8" t="str">
            <v>Escala 12x36 - Diurno - 12hs s/interv.</v>
          </cell>
          <cell r="C8">
            <v>12</v>
          </cell>
          <cell r="D8">
            <v>2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30.44</v>
          </cell>
          <cell r="K8">
            <v>15.22</v>
          </cell>
          <cell r="L8">
            <v>360</v>
          </cell>
          <cell r="M8">
            <v>12</v>
          </cell>
        </row>
        <row r="9">
          <cell r="B9" t="str">
            <v>Escala 12x36 - Noturno - 12hs (18/06hs) - SDF 24hs s/interv.</v>
          </cell>
          <cell r="C9">
            <v>12</v>
          </cell>
          <cell r="D9">
            <v>2</v>
          </cell>
          <cell r="E9">
            <v>30</v>
          </cell>
          <cell r="F9">
            <v>30</v>
          </cell>
          <cell r="G9">
            <v>0</v>
          </cell>
          <cell r="H9">
            <v>273.969132</v>
          </cell>
          <cell r="I9">
            <v>30.44</v>
          </cell>
          <cell r="K9">
            <v>15.22</v>
          </cell>
          <cell r="L9">
            <v>480</v>
          </cell>
          <cell r="M9">
            <v>12</v>
          </cell>
        </row>
        <row r="10">
          <cell r="B10" t="str">
            <v>Escala 12x36 - Noturno - 12hs (18/06hs) c/interv.</v>
          </cell>
          <cell r="C10">
            <v>12</v>
          </cell>
          <cell r="D10">
            <v>2</v>
          </cell>
          <cell r="E10">
            <v>0</v>
          </cell>
          <cell r="F10">
            <v>0</v>
          </cell>
          <cell r="G10">
            <v>0</v>
          </cell>
          <cell r="H10">
            <v>273.969132</v>
          </cell>
          <cell r="I10">
            <v>30.44</v>
          </cell>
          <cell r="K10">
            <v>0</v>
          </cell>
          <cell r="L10">
            <v>330</v>
          </cell>
          <cell r="M10">
            <v>12</v>
          </cell>
        </row>
        <row r="11">
          <cell r="B11" t="str">
            <v>Escala 12x36 - Noturno - 12hs (18/06hs) s/interv.</v>
          </cell>
          <cell r="C11">
            <v>12</v>
          </cell>
          <cell r="D11">
            <v>2</v>
          </cell>
          <cell r="E11">
            <v>0</v>
          </cell>
          <cell r="F11">
            <v>0</v>
          </cell>
          <cell r="G11">
            <v>0</v>
          </cell>
          <cell r="H11">
            <v>273.969132</v>
          </cell>
          <cell r="I11">
            <v>30.44</v>
          </cell>
          <cell r="K11">
            <v>15.22</v>
          </cell>
          <cell r="L11">
            <v>360</v>
          </cell>
          <cell r="M11">
            <v>12</v>
          </cell>
        </row>
        <row r="12">
          <cell r="B12" t="str">
            <v>Escala 12x36 - Noturno - 12hs (19/07hs) - SDF 24hs s/interv.</v>
          </cell>
          <cell r="C12">
            <v>12</v>
          </cell>
          <cell r="D12">
            <v>2</v>
          </cell>
          <cell r="E12">
            <v>30</v>
          </cell>
          <cell r="F12">
            <v>30</v>
          </cell>
          <cell r="G12">
            <v>0</v>
          </cell>
          <cell r="H12">
            <v>304.409132</v>
          </cell>
          <cell r="I12">
            <v>30.44</v>
          </cell>
          <cell r="K12">
            <v>15.22</v>
          </cell>
          <cell r="L12">
            <v>480</v>
          </cell>
          <cell r="M12">
            <v>12</v>
          </cell>
        </row>
        <row r="13">
          <cell r="B13" t="str">
            <v>Escala 12x36 - Noturno - 12hs (19/07hs) c/interv.</v>
          </cell>
          <cell r="C13">
            <v>12</v>
          </cell>
          <cell r="D13">
            <v>2</v>
          </cell>
          <cell r="E13">
            <v>0</v>
          </cell>
          <cell r="F13">
            <v>0</v>
          </cell>
          <cell r="G13">
            <v>0</v>
          </cell>
          <cell r="H13">
            <v>304.409132</v>
          </cell>
          <cell r="I13">
            <v>30.44</v>
          </cell>
          <cell r="K13">
            <v>0</v>
          </cell>
          <cell r="L13">
            <v>330</v>
          </cell>
          <cell r="M13">
            <v>12</v>
          </cell>
        </row>
        <row r="14">
          <cell r="B14" t="str">
            <v>Escala 12x36 - Noturno - 12hs (19/07hs) s/interv.</v>
          </cell>
          <cell r="C14">
            <v>12</v>
          </cell>
          <cell r="D14">
            <v>2</v>
          </cell>
          <cell r="E14">
            <v>0</v>
          </cell>
          <cell r="F14">
            <v>0</v>
          </cell>
          <cell r="G14">
            <v>0</v>
          </cell>
          <cell r="H14">
            <v>304.409132</v>
          </cell>
          <cell r="I14">
            <v>30.44</v>
          </cell>
          <cell r="K14">
            <v>15.22</v>
          </cell>
          <cell r="L14">
            <v>360</v>
          </cell>
          <cell r="M14">
            <v>12</v>
          </cell>
        </row>
        <row r="15">
          <cell r="B15" t="str">
            <v>Escala 4x2 - 24hs c/interv.</v>
          </cell>
          <cell r="C15">
            <v>24</v>
          </cell>
          <cell r="D15">
            <v>3</v>
          </cell>
          <cell r="E15">
            <v>30.63862461673239</v>
          </cell>
          <cell r="F15">
            <v>7.333333333333333</v>
          </cell>
          <cell r="G15">
            <v>30.449131999999999</v>
          </cell>
          <cell r="H15">
            <v>304.409132</v>
          </cell>
          <cell r="I15">
            <v>60.88</v>
          </cell>
          <cell r="K15">
            <v>0</v>
          </cell>
          <cell r="L15">
            <v>660</v>
          </cell>
          <cell r="M15">
            <v>12</v>
          </cell>
        </row>
        <row r="16">
          <cell r="B16" t="str">
            <v>Escala 4x2 - 24hs s/interv.</v>
          </cell>
          <cell r="C16">
            <v>24</v>
          </cell>
          <cell r="D16">
            <v>3</v>
          </cell>
          <cell r="E16">
            <v>30.63862461673239</v>
          </cell>
          <cell r="F16">
            <v>8</v>
          </cell>
          <cell r="G16">
            <v>30.449131999999999</v>
          </cell>
          <cell r="H16">
            <v>304.409132</v>
          </cell>
          <cell r="I16">
            <v>60.88</v>
          </cell>
          <cell r="K16">
            <v>20.293333333333333</v>
          </cell>
          <cell r="L16">
            <v>720</v>
          </cell>
          <cell r="M16">
            <v>12</v>
          </cell>
        </row>
        <row r="17">
          <cell r="B17" t="str">
            <v>Escala 4x2 - Diurno - 12hs - SDF 24hs - s/interv.</v>
          </cell>
          <cell r="C17">
            <v>12</v>
          </cell>
          <cell r="D17">
            <v>1.5</v>
          </cell>
          <cell r="E17">
            <v>72.226666666666659</v>
          </cell>
          <cell r="F17">
            <v>48</v>
          </cell>
          <cell r="G17">
            <v>10.003</v>
          </cell>
          <cell r="H17">
            <v>100.00299999999999</v>
          </cell>
          <cell r="I17">
            <v>30.44</v>
          </cell>
          <cell r="K17">
            <v>0</v>
          </cell>
          <cell r="L17">
            <v>480</v>
          </cell>
          <cell r="M17">
            <v>12</v>
          </cell>
        </row>
        <row r="18">
          <cell r="B18" t="str">
            <v>Escala 4x2 - Diurno - 12hs c/interv.</v>
          </cell>
          <cell r="C18">
            <v>12</v>
          </cell>
          <cell r="D18">
            <v>1.5</v>
          </cell>
          <cell r="E18">
            <v>30.638624616732361</v>
          </cell>
          <cell r="F18">
            <v>7.333333333333333</v>
          </cell>
          <cell r="G18">
            <v>0</v>
          </cell>
          <cell r="H18">
            <v>0</v>
          </cell>
          <cell r="I18">
            <v>30.44</v>
          </cell>
          <cell r="K18">
            <v>0</v>
          </cell>
          <cell r="L18">
            <v>330</v>
          </cell>
          <cell r="M18">
            <v>12</v>
          </cell>
        </row>
        <row r="19">
          <cell r="B19" t="str">
            <v>Escala 4x2 - Diurno - 12hs s/interv.</v>
          </cell>
          <cell r="C19">
            <v>12</v>
          </cell>
          <cell r="D19">
            <v>1.5</v>
          </cell>
          <cell r="E19">
            <v>30.638624616732361</v>
          </cell>
          <cell r="F19">
            <v>8</v>
          </cell>
          <cell r="G19">
            <v>0</v>
          </cell>
          <cell r="H19">
            <v>0</v>
          </cell>
          <cell r="I19">
            <v>30.44</v>
          </cell>
          <cell r="K19">
            <v>20.293333333333333</v>
          </cell>
          <cell r="L19">
            <v>360</v>
          </cell>
          <cell r="M19">
            <v>12</v>
          </cell>
        </row>
        <row r="20">
          <cell r="B20" t="str">
            <v>Escala 4x2 - Noturno - 12hs (18/06hs) - SDF 24hs s/interv.</v>
          </cell>
          <cell r="C20">
            <v>12</v>
          </cell>
          <cell r="D20">
            <v>1.5</v>
          </cell>
          <cell r="E20">
            <v>70.638624616732358</v>
          </cell>
          <cell r="F20">
            <v>48</v>
          </cell>
          <cell r="G20">
            <v>30.449131999999999</v>
          </cell>
          <cell r="H20">
            <v>273.969132</v>
          </cell>
          <cell r="I20">
            <v>30.44</v>
          </cell>
          <cell r="K20">
            <v>20.293333333333333</v>
          </cell>
          <cell r="L20">
            <v>480</v>
          </cell>
          <cell r="M20">
            <v>12</v>
          </cell>
        </row>
        <row r="21">
          <cell r="B21" t="str">
            <v>Escala 4x2 - Noturno - 12hs (18/06hs) c/interv.</v>
          </cell>
          <cell r="C21">
            <v>12</v>
          </cell>
          <cell r="D21">
            <v>1.5</v>
          </cell>
          <cell r="E21">
            <v>30.638624616732361</v>
          </cell>
          <cell r="F21">
            <v>7.333333333333333</v>
          </cell>
          <cell r="G21">
            <v>30.449131999999999</v>
          </cell>
          <cell r="H21">
            <v>273.969132</v>
          </cell>
          <cell r="I21">
            <v>30.44</v>
          </cell>
          <cell r="K21">
            <v>0</v>
          </cell>
          <cell r="L21">
            <v>330</v>
          </cell>
          <cell r="M21">
            <v>12</v>
          </cell>
        </row>
        <row r="22">
          <cell r="B22" t="str">
            <v>Escala 4x2 - Noturno - 12hs (18/06hs) s/interv.</v>
          </cell>
          <cell r="C22">
            <v>12</v>
          </cell>
          <cell r="D22">
            <v>1.5</v>
          </cell>
          <cell r="E22">
            <v>30.638624616732361</v>
          </cell>
          <cell r="F22">
            <v>8</v>
          </cell>
          <cell r="G22">
            <v>30.449131999999999</v>
          </cell>
          <cell r="H22">
            <v>273.969132</v>
          </cell>
          <cell r="I22">
            <v>30.44</v>
          </cell>
          <cell r="K22">
            <v>20.293333333333333</v>
          </cell>
          <cell r="L22">
            <v>360</v>
          </cell>
          <cell r="M22">
            <v>12</v>
          </cell>
        </row>
        <row r="23">
          <cell r="B23" t="str">
            <v>Escala 4x2 - Noturno - 12hs (19/07hs) - SDF 24hs s/interv.</v>
          </cell>
          <cell r="C23">
            <v>12</v>
          </cell>
          <cell r="D23">
            <v>1.5</v>
          </cell>
          <cell r="E23">
            <v>70.638624616732358</v>
          </cell>
          <cell r="F23">
            <v>48</v>
          </cell>
          <cell r="G23">
            <v>30.449131999999999</v>
          </cell>
          <cell r="H23">
            <v>273.969132</v>
          </cell>
          <cell r="I23">
            <v>30.44</v>
          </cell>
          <cell r="K23">
            <v>20.293333333333333</v>
          </cell>
          <cell r="L23">
            <v>480</v>
          </cell>
          <cell r="M23">
            <v>12</v>
          </cell>
        </row>
        <row r="24">
          <cell r="B24" t="str">
            <v>Escala 4x2 - Noturno - 12hs (19/07hs) c/interv.</v>
          </cell>
          <cell r="C24">
            <v>12</v>
          </cell>
          <cell r="D24">
            <v>1.5</v>
          </cell>
          <cell r="E24">
            <v>30.638624616732361</v>
          </cell>
          <cell r="F24">
            <v>7.333333333333333</v>
          </cell>
          <cell r="G24">
            <v>30.449131999999999</v>
          </cell>
          <cell r="H24">
            <v>304.409132</v>
          </cell>
          <cell r="I24">
            <v>30.44</v>
          </cell>
          <cell r="K24">
            <v>0</v>
          </cell>
          <cell r="L24">
            <v>330</v>
          </cell>
          <cell r="M24">
            <v>12</v>
          </cell>
        </row>
        <row r="25">
          <cell r="B25" t="str">
            <v>Escala 4x2 - Noturno - 12hs (19/07hs) s/interv.</v>
          </cell>
          <cell r="C25">
            <v>12</v>
          </cell>
          <cell r="D25">
            <v>1.5</v>
          </cell>
          <cell r="E25">
            <v>30.638624616732361</v>
          </cell>
          <cell r="F25">
            <v>7.333333333333333</v>
          </cell>
          <cell r="G25">
            <v>30.449131999999999</v>
          </cell>
          <cell r="H25">
            <v>304.409132</v>
          </cell>
          <cell r="I25">
            <v>30.44</v>
          </cell>
          <cell r="K25">
            <v>20.293333333333333</v>
          </cell>
          <cell r="L25">
            <v>360</v>
          </cell>
          <cell r="M25">
            <v>12</v>
          </cell>
        </row>
        <row r="26">
          <cell r="B26" t="str">
            <v>Escala 5x1 - Diurno - 12hs sem folguista -  c/interv.</v>
          </cell>
          <cell r="C26">
            <v>12</v>
          </cell>
          <cell r="D26">
            <v>1</v>
          </cell>
          <cell r="E26">
            <v>88.03333333333336</v>
          </cell>
          <cell r="F26">
            <v>0</v>
          </cell>
          <cell r="G26">
            <v>0</v>
          </cell>
          <cell r="H26">
            <v>0</v>
          </cell>
          <cell r="I26">
            <v>25.366666666666667</v>
          </cell>
          <cell r="K26">
            <v>0</v>
          </cell>
          <cell r="L26">
            <v>275</v>
          </cell>
          <cell r="M26">
            <v>12</v>
          </cell>
        </row>
        <row r="27">
          <cell r="B27" t="str">
            <v>Escala 5x1 - Diurno - 12hs sem folguista -  c/interv.</v>
          </cell>
          <cell r="C27">
            <v>12</v>
          </cell>
          <cell r="D27">
            <v>1</v>
          </cell>
          <cell r="E27">
            <v>88.03333333333336</v>
          </cell>
          <cell r="F27">
            <v>0</v>
          </cell>
          <cell r="G27">
            <v>0</v>
          </cell>
          <cell r="H27">
            <v>0</v>
          </cell>
          <cell r="I27">
            <v>25.366666666666667</v>
          </cell>
          <cell r="K27">
            <v>25.37</v>
          </cell>
          <cell r="L27">
            <v>300</v>
          </cell>
          <cell r="M27">
            <v>12</v>
          </cell>
        </row>
        <row r="28">
          <cell r="B28" t="str">
            <v>Escala 5x1 - Noturno - 12hs (19/07hs) com FT - c/interv.</v>
          </cell>
          <cell r="C28">
            <v>12</v>
          </cell>
          <cell r="D28">
            <v>1</v>
          </cell>
          <cell r="E28">
            <v>117.99000000000001</v>
          </cell>
          <cell r="F28">
            <v>33</v>
          </cell>
          <cell r="G28">
            <v>30.449131999999999</v>
          </cell>
          <cell r="H28">
            <v>304.409132</v>
          </cell>
          <cell r="I28">
            <v>30.44</v>
          </cell>
          <cell r="K28">
            <v>0</v>
          </cell>
          <cell r="L28">
            <v>330</v>
          </cell>
          <cell r="M28">
            <v>12</v>
          </cell>
        </row>
        <row r="29">
          <cell r="B29" t="str">
            <v>Escala 5x1 - Noturno - 12hs (19/07hs) com FT - s/interv.</v>
          </cell>
          <cell r="C29">
            <v>12</v>
          </cell>
          <cell r="D29">
            <v>1</v>
          </cell>
          <cell r="E29">
            <v>117.99000000000001</v>
          </cell>
          <cell r="F29">
            <v>33</v>
          </cell>
          <cell r="G29">
            <v>30.449131999999999</v>
          </cell>
          <cell r="H29">
            <v>304.409132</v>
          </cell>
          <cell r="I29">
            <v>30.44</v>
          </cell>
          <cell r="K29">
            <v>30.44</v>
          </cell>
          <cell r="L29">
            <v>360</v>
          </cell>
          <cell r="M29">
            <v>12</v>
          </cell>
        </row>
        <row r="30">
          <cell r="B30" t="str">
            <v>Escala 5x2 - Diurno - 10hs c/interv.</v>
          </cell>
          <cell r="C30">
            <v>10</v>
          </cell>
          <cell r="D30">
            <v>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20.740000000000002</v>
          </cell>
          <cell r="K30">
            <v>0</v>
          </cell>
          <cell r="L30">
            <v>198</v>
          </cell>
          <cell r="M30">
            <v>10</v>
          </cell>
        </row>
        <row r="31">
          <cell r="B31" t="str">
            <v>Escala 5x2 - Diurno - 10hs s/interv.</v>
          </cell>
          <cell r="C31">
            <v>10</v>
          </cell>
          <cell r="D31">
            <v>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20.740000000000002</v>
          </cell>
          <cell r="K31">
            <v>20.740000000000002</v>
          </cell>
          <cell r="L31">
            <v>220</v>
          </cell>
          <cell r="M31">
            <v>10</v>
          </cell>
        </row>
        <row r="32">
          <cell r="B32" t="str">
            <v>Escala 5x2 - Diurno - 12hs c/interv.</v>
          </cell>
          <cell r="C32">
            <v>12</v>
          </cell>
          <cell r="D32">
            <v>1</v>
          </cell>
          <cell r="E32">
            <v>37.140000000000015</v>
          </cell>
          <cell r="F32">
            <v>0</v>
          </cell>
          <cell r="G32">
            <v>0</v>
          </cell>
          <cell r="H32">
            <v>0</v>
          </cell>
          <cell r="I32">
            <v>20.740000000000002</v>
          </cell>
          <cell r="K32">
            <v>0</v>
          </cell>
          <cell r="L32">
            <v>242</v>
          </cell>
          <cell r="M32">
            <v>12</v>
          </cell>
        </row>
        <row r="33">
          <cell r="B33" t="str">
            <v>Escala 5x2 - Diurno - 12hs s/interv.</v>
          </cell>
          <cell r="C33">
            <v>12</v>
          </cell>
          <cell r="D33">
            <v>1</v>
          </cell>
          <cell r="E33">
            <v>37.140000000000015</v>
          </cell>
          <cell r="F33">
            <v>0</v>
          </cell>
          <cell r="G33">
            <v>0</v>
          </cell>
          <cell r="H33">
            <v>0</v>
          </cell>
          <cell r="I33">
            <v>20.740000000000002</v>
          </cell>
          <cell r="K33">
            <v>20.740000000000002</v>
          </cell>
          <cell r="L33">
            <v>264</v>
          </cell>
          <cell r="M33">
            <v>12</v>
          </cell>
        </row>
        <row r="34">
          <cell r="B34" t="str">
            <v>Escala 5x2 - Diurno - 44hs Semanais c/intev.</v>
          </cell>
          <cell r="C34">
            <v>7.33</v>
          </cell>
          <cell r="D34">
            <v>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20.740000000000002</v>
          </cell>
          <cell r="K34">
            <v>0</v>
          </cell>
          <cell r="L34">
            <v>191</v>
          </cell>
          <cell r="M34">
            <v>7.33</v>
          </cell>
        </row>
        <row r="35">
          <cell r="B35" t="str">
            <v>Escala 5x2 - Noturno - 10hs (22/08hs) c/interv.</v>
          </cell>
          <cell r="C35">
            <v>10</v>
          </cell>
          <cell r="D35">
            <v>1</v>
          </cell>
          <cell r="E35">
            <v>4.1480000000000006</v>
          </cell>
          <cell r="F35">
            <v>0</v>
          </cell>
          <cell r="G35">
            <v>29.628571428571401</v>
          </cell>
          <cell r="H35">
            <v>228.14622199999999</v>
          </cell>
          <cell r="I35">
            <v>20.740000000000002</v>
          </cell>
          <cell r="K35">
            <v>0</v>
          </cell>
          <cell r="L35">
            <v>198</v>
          </cell>
          <cell r="M35">
            <v>10</v>
          </cell>
        </row>
        <row r="36">
          <cell r="B36" t="str">
            <v>Escala 5x2 - Noturno - 10hs (22/08hs) s/interv.</v>
          </cell>
          <cell r="C36">
            <v>10</v>
          </cell>
          <cell r="D36">
            <v>1</v>
          </cell>
          <cell r="E36">
            <v>4.1480000000000006</v>
          </cell>
          <cell r="F36">
            <v>0</v>
          </cell>
          <cell r="G36">
            <v>29.628571428571401</v>
          </cell>
          <cell r="H36">
            <v>228.14622199999999</v>
          </cell>
          <cell r="I36">
            <v>20.740000000000002</v>
          </cell>
          <cell r="K36">
            <v>20.740000000000002</v>
          </cell>
          <cell r="L36">
            <v>220</v>
          </cell>
          <cell r="M36">
            <v>10</v>
          </cell>
        </row>
        <row r="37">
          <cell r="B37" t="str">
            <v>Escala 5x2 - Noturno - 12hs (19/07hs) c/interv.</v>
          </cell>
          <cell r="C37">
            <v>12</v>
          </cell>
          <cell r="D37">
            <v>1</v>
          </cell>
          <cell r="E37">
            <v>37.140000000000015</v>
          </cell>
          <cell r="F37">
            <v>0</v>
          </cell>
          <cell r="G37">
            <v>20.746222000000003</v>
          </cell>
          <cell r="H37">
            <v>207.40622200000001</v>
          </cell>
          <cell r="I37">
            <v>20.740000000000002</v>
          </cell>
          <cell r="K37">
            <v>0</v>
          </cell>
          <cell r="L37">
            <v>242</v>
          </cell>
          <cell r="M37">
            <v>12</v>
          </cell>
        </row>
        <row r="38">
          <cell r="B38" t="str">
            <v>Escala 5x2 - Noturno - 12hs (19/07hs) s/interv.</v>
          </cell>
          <cell r="C38">
            <v>12</v>
          </cell>
          <cell r="D38">
            <v>1</v>
          </cell>
          <cell r="E38">
            <v>37.140000000000015</v>
          </cell>
          <cell r="F38">
            <v>0</v>
          </cell>
          <cell r="G38">
            <v>20.746222000000003</v>
          </cell>
          <cell r="H38">
            <v>207.40622200000001</v>
          </cell>
          <cell r="I38">
            <v>20.740000000000002</v>
          </cell>
          <cell r="K38">
            <v>20.740000000000002</v>
          </cell>
          <cell r="L38">
            <v>242</v>
          </cell>
          <cell r="M38">
            <v>12</v>
          </cell>
        </row>
        <row r="39">
          <cell r="B39" t="str">
            <v>Escala 5x2 - Noturno - 44hs Semanais c/intev.</v>
          </cell>
          <cell r="C39">
            <v>7.33</v>
          </cell>
          <cell r="D39">
            <v>1</v>
          </cell>
          <cell r="E39">
            <v>0</v>
          </cell>
          <cell r="F39">
            <v>0</v>
          </cell>
          <cell r="G39">
            <v>0</v>
          </cell>
          <cell r="H39">
            <v>207.40622200000001</v>
          </cell>
          <cell r="I39">
            <v>20.740000000000002</v>
          </cell>
          <cell r="K39">
            <v>0</v>
          </cell>
          <cell r="L39">
            <v>191</v>
          </cell>
          <cell r="M39">
            <v>7.33</v>
          </cell>
        </row>
        <row r="40">
          <cell r="B40" t="str">
            <v>Escala 6x1 - Diurno - 10hs c/interv.</v>
          </cell>
          <cell r="C40">
            <v>10</v>
          </cell>
          <cell r="D40">
            <v>1</v>
          </cell>
          <cell r="E40">
            <v>34.822857142857146</v>
          </cell>
          <cell r="F40">
            <v>0</v>
          </cell>
          <cell r="G40">
            <v>0</v>
          </cell>
          <cell r="H40">
            <v>0</v>
          </cell>
          <cell r="I40">
            <v>25.091428571428573</v>
          </cell>
          <cell r="K40">
            <v>0</v>
          </cell>
          <cell r="L40">
            <v>234</v>
          </cell>
          <cell r="M40">
            <v>10</v>
          </cell>
        </row>
        <row r="41">
          <cell r="B41" t="str">
            <v>Escala 6x1 - Diurno - 10hs s/interv.</v>
          </cell>
          <cell r="C41">
            <v>10</v>
          </cell>
          <cell r="D41">
            <v>1</v>
          </cell>
          <cell r="E41">
            <v>34.822857142857146</v>
          </cell>
          <cell r="F41">
            <v>0</v>
          </cell>
          <cell r="G41">
            <v>0</v>
          </cell>
          <cell r="H41">
            <v>0</v>
          </cell>
          <cell r="I41">
            <v>25.091428571428573</v>
          </cell>
          <cell r="K41">
            <v>25.091428571428573</v>
          </cell>
          <cell r="L41">
            <v>260</v>
          </cell>
          <cell r="M41">
            <v>10</v>
          </cell>
        </row>
        <row r="42">
          <cell r="B42" t="str">
            <v>Escala 6x1 - Diurno - 12hs c/interv.</v>
          </cell>
          <cell r="C42">
            <v>12</v>
          </cell>
          <cell r="D42">
            <v>1</v>
          </cell>
          <cell r="E42">
            <v>85.005714285714305</v>
          </cell>
          <cell r="F42">
            <v>0</v>
          </cell>
          <cell r="G42">
            <v>0</v>
          </cell>
          <cell r="H42">
            <v>0</v>
          </cell>
          <cell r="I42">
            <v>25.091428571428573</v>
          </cell>
          <cell r="K42">
            <v>0</v>
          </cell>
          <cell r="L42">
            <v>286</v>
          </cell>
          <cell r="M42">
            <v>12</v>
          </cell>
        </row>
        <row r="43">
          <cell r="B43" t="str">
            <v>Escala 6x1 - Diurno - 12hs s/interv.</v>
          </cell>
          <cell r="C43">
            <v>12</v>
          </cell>
          <cell r="D43">
            <v>1</v>
          </cell>
          <cell r="E43">
            <v>85.005714285714305</v>
          </cell>
          <cell r="F43">
            <v>0</v>
          </cell>
          <cell r="G43">
            <v>0</v>
          </cell>
          <cell r="H43">
            <v>0</v>
          </cell>
          <cell r="I43">
            <v>25.091428571428573</v>
          </cell>
          <cell r="K43">
            <v>25.091428571428573</v>
          </cell>
          <cell r="L43">
            <v>286</v>
          </cell>
          <cell r="M43">
            <v>12</v>
          </cell>
        </row>
        <row r="44">
          <cell r="B44" t="str">
            <v>Escala 6x1 - Diurno - 44hs Semanais c/intev.</v>
          </cell>
          <cell r="C44">
            <v>7.33</v>
          </cell>
          <cell r="D44">
            <v>1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25.256700000000002</v>
          </cell>
          <cell r="K44">
            <v>0</v>
          </cell>
          <cell r="L44">
            <v>191</v>
          </cell>
          <cell r="M44">
            <v>7.33</v>
          </cell>
        </row>
        <row r="45">
          <cell r="B45" t="str">
            <v>Escala 6x1 - Noturno - 10hs (22/08hs) c/interv.</v>
          </cell>
          <cell r="C45">
            <v>10</v>
          </cell>
          <cell r="D45">
            <v>1</v>
          </cell>
          <cell r="E45">
            <v>34.822857142857146</v>
          </cell>
          <cell r="F45">
            <v>0</v>
          </cell>
          <cell r="G45">
            <v>25.098956000000001</v>
          </cell>
          <cell r="H45">
            <v>276.0132417142857</v>
          </cell>
          <cell r="I45">
            <v>25.091428571428573</v>
          </cell>
          <cell r="K45">
            <v>0</v>
          </cell>
          <cell r="L45">
            <v>234</v>
          </cell>
          <cell r="M45">
            <v>10</v>
          </cell>
        </row>
        <row r="46">
          <cell r="B46" t="str">
            <v>Escala 6x1 - Noturno - 10hs (22/08hs) s/interv.</v>
          </cell>
          <cell r="C46">
            <v>10</v>
          </cell>
          <cell r="D46">
            <v>1</v>
          </cell>
          <cell r="E46">
            <v>34.822857142857146</v>
          </cell>
          <cell r="F46">
            <v>0</v>
          </cell>
          <cell r="G46">
            <v>25.098956000000001</v>
          </cell>
          <cell r="H46">
            <v>276.0132417142857</v>
          </cell>
          <cell r="I46">
            <v>25.091428571428573</v>
          </cell>
          <cell r="K46">
            <v>25.091428571428573</v>
          </cell>
          <cell r="L46">
            <v>260</v>
          </cell>
          <cell r="M46">
            <v>10</v>
          </cell>
        </row>
        <row r="47">
          <cell r="B47" t="str">
            <v>Escala 6x1 - Noturno - 12hs (19/07hs) c/interv.</v>
          </cell>
          <cell r="C47">
            <v>12</v>
          </cell>
          <cell r="D47">
            <v>1</v>
          </cell>
          <cell r="E47">
            <v>85.005714285714305</v>
          </cell>
          <cell r="F47">
            <v>0</v>
          </cell>
          <cell r="G47">
            <v>25.098956000000001</v>
          </cell>
          <cell r="H47">
            <v>250.92181314285713</v>
          </cell>
          <cell r="I47">
            <v>25.091428571428573</v>
          </cell>
          <cell r="K47">
            <v>0</v>
          </cell>
          <cell r="L47">
            <v>286</v>
          </cell>
          <cell r="M47">
            <v>12</v>
          </cell>
        </row>
        <row r="48">
          <cell r="B48" t="str">
            <v>Escala 6x1 - Noturno - 12hs (19/07hs) s/interv.</v>
          </cell>
          <cell r="C48">
            <v>12</v>
          </cell>
          <cell r="D48">
            <v>1</v>
          </cell>
          <cell r="E48">
            <v>85.005714285714305</v>
          </cell>
          <cell r="F48">
            <v>0</v>
          </cell>
          <cell r="G48">
            <v>25.098956000000001</v>
          </cell>
          <cell r="H48">
            <v>250.92181314285713</v>
          </cell>
          <cell r="I48">
            <v>25.091428571428573</v>
          </cell>
          <cell r="K48">
            <v>25.091428571428573</v>
          </cell>
          <cell r="L48">
            <v>286</v>
          </cell>
          <cell r="M48">
            <v>12</v>
          </cell>
        </row>
        <row r="49">
          <cell r="B49" t="str">
            <v>Escala 6x1 - Noturno - 44hs Semanais c/intev.</v>
          </cell>
          <cell r="C49">
            <v>7.33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250.92181314285713</v>
          </cell>
          <cell r="I49">
            <v>25.091428571428573</v>
          </cell>
          <cell r="K49">
            <v>0</v>
          </cell>
          <cell r="L49">
            <v>191</v>
          </cell>
          <cell r="M49">
            <v>7.33</v>
          </cell>
        </row>
        <row r="50">
          <cell r="B50" t="str">
            <v>Escala 5x2 - Diurno - 30hs Semanais s/intev.</v>
          </cell>
          <cell r="C50">
            <v>6</v>
          </cell>
          <cell r="D50">
            <v>1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20.740000000000002</v>
          </cell>
          <cell r="K50">
            <v>0</v>
          </cell>
          <cell r="L50">
            <v>124.44000000000001</v>
          </cell>
          <cell r="M50">
            <v>6</v>
          </cell>
        </row>
      </sheetData>
      <sheetData sheetId="14"/>
      <sheetData sheetId="15"/>
      <sheetData sheetId="16">
        <row r="2">
          <cell r="A2" t="str">
            <v>Adamantina</v>
          </cell>
          <cell r="B2">
            <v>0.03</v>
          </cell>
          <cell r="E2" t="str">
            <v>001 3,0% ADAMANTINA 18-3502-9000 JAQUELINA FISCALIZAÇÃO</v>
          </cell>
        </row>
        <row r="3">
          <cell r="A3" t="str">
            <v>Adolfo</v>
          </cell>
          <cell r="B3">
            <v>0.03</v>
          </cell>
          <cell r="E3" t="str">
            <v>002 3,0% ADOLFO (17) 244-1220 CRISTIANE LANÇADORIA</v>
          </cell>
        </row>
        <row r="4">
          <cell r="A4" t="str">
            <v>Aguai</v>
          </cell>
          <cell r="B4">
            <v>0.03</v>
          </cell>
          <cell r="E4" t="str">
            <v>003 3,0% AGUAI (19) 3652-2911 JOSÉ TRIBUTAÇÃO</v>
          </cell>
        </row>
        <row r="5">
          <cell r="A5" t="str">
            <v>Águas da Prata</v>
          </cell>
          <cell r="B5">
            <v>0.03</v>
          </cell>
          <cell r="E5" t="str">
            <v>004 3,0% ÁGUAS DA PRATA 19-3642-1021 MARILDA TRIBUTAÇÃO</v>
          </cell>
        </row>
        <row r="6">
          <cell r="A6" t="str">
            <v>Águas de Lindóia</v>
          </cell>
          <cell r="B6">
            <v>0.03</v>
          </cell>
          <cell r="E6" t="str">
            <v>005 3,0% ÁGUAS DE LINDÓIA 19-3824-1126 ANSELMO LANÇADORIA</v>
          </cell>
        </row>
        <row r="7">
          <cell r="A7" t="str">
            <v>Águas de Santa Bárbara</v>
          </cell>
          <cell r="B7">
            <v>0.03</v>
          </cell>
          <cell r="E7" t="str">
            <v>006 3,0% ÁGUAS DE SANTA BÁRBARA (14) 3765-1321 FERNANDO LANÇADORIA</v>
          </cell>
        </row>
        <row r="8">
          <cell r="A8" t="str">
            <v>Águas de São Pedro</v>
          </cell>
          <cell r="B8">
            <v>0.05</v>
          </cell>
          <cell r="E8" t="str">
            <v>007 5,0% ÁGUAS DE SÃO PEDRO (19) 3482-1811 MARY REICEITA</v>
          </cell>
        </row>
        <row r="9">
          <cell r="A9" t="str">
            <v>Agudos</v>
          </cell>
          <cell r="B9">
            <v>0.02</v>
          </cell>
          <cell r="E9" t="str">
            <v>008 2,0% AGUDOS 14-3262-8510 CIBELE FISCALIZAÇÃO DE RENDA</v>
          </cell>
        </row>
        <row r="10">
          <cell r="A10" t="str">
            <v>Alameari</v>
          </cell>
          <cell r="B10">
            <v>0.04</v>
          </cell>
          <cell r="E10" t="str">
            <v>009 4,0% ALAMBARI (15) 3274-1159 LUCIANA TRIBUTAÇÃO</v>
          </cell>
        </row>
        <row r="11">
          <cell r="A11" t="str">
            <v>Alfredo Arcondes</v>
          </cell>
          <cell r="B11">
            <v>0.03</v>
          </cell>
          <cell r="E11" t="str">
            <v>010 3,0% ALFREDO ARCONDES (18) 266-1211 CLERIA TRIBUTAÇÃO</v>
          </cell>
        </row>
        <row r="12">
          <cell r="A12" t="str">
            <v>Altair</v>
          </cell>
          <cell r="B12">
            <v>0.03</v>
          </cell>
          <cell r="E12" t="str">
            <v>011 3,0% ALTAIR (17) 289-1222 IDELMAR TRIBUTAÇÃO</v>
          </cell>
        </row>
        <row r="13">
          <cell r="A13" t="str">
            <v>Altinópolis</v>
          </cell>
          <cell r="B13">
            <v>0.04</v>
          </cell>
          <cell r="E13" t="str">
            <v>012 4,0% ALTINÓPOLIS (16) 3665-2000 ERICA LANÇADORIA</v>
          </cell>
        </row>
        <row r="14">
          <cell r="A14" t="str">
            <v>Alto Alegre</v>
          </cell>
          <cell r="B14">
            <v>0.03</v>
          </cell>
          <cell r="E14" t="str">
            <v>013 3,0% ALTOALEGRE 18-3657-1286 ODAILDO TRIBUTAÇÃO</v>
          </cell>
        </row>
        <row r="15">
          <cell r="A15" t="str">
            <v>Alumínio</v>
          </cell>
          <cell r="B15">
            <v>0.05</v>
          </cell>
          <cell r="E15" t="str">
            <v>014 5,0% ALUMÍNIO (11) 4715-5500 ÉDER DIVISÃO DE RENDAS</v>
          </cell>
        </row>
        <row r="16">
          <cell r="A16" t="str">
            <v>Álvares Florence</v>
          </cell>
          <cell r="B16">
            <v>0.03</v>
          </cell>
          <cell r="E16" t="str">
            <v>015 3,0% ÁLVARES FLORENCE (17) 3486-1225 JORGE LANÇADORIA</v>
          </cell>
        </row>
        <row r="17">
          <cell r="A17" t="str">
            <v>Álvares Machado</v>
          </cell>
          <cell r="B17">
            <v>0.03</v>
          </cell>
          <cell r="E17" t="str">
            <v>016 3,0% ÁLVARES MACHADO (18) 273-1911 CLINEOR LANÇADORIA</v>
          </cell>
        </row>
        <row r="18">
          <cell r="A18" t="str">
            <v>Álvares de Carvalho</v>
          </cell>
          <cell r="B18">
            <v>0.05</v>
          </cell>
          <cell r="E18" t="str">
            <v>017 5,0% ÁLVARO DE CARVALHO (14) 466-1119 CLÁUDIO LANÇADORIA</v>
          </cell>
        </row>
        <row r="19">
          <cell r="A19" t="str">
            <v>Alvinlândia</v>
          </cell>
          <cell r="B19">
            <v>0.02</v>
          </cell>
          <cell r="E19" t="str">
            <v>018 2,0% ALVINLANDIA (14) 473-1105 MARCOS LANÇADORIA</v>
          </cell>
        </row>
        <row r="20">
          <cell r="A20" t="str">
            <v>Americana</v>
          </cell>
          <cell r="B20">
            <v>0.03</v>
          </cell>
          <cell r="E20" t="str">
            <v>019 3,0% AMERICANA 19-3406-7543 JÉSSICA ISS</v>
          </cell>
        </row>
        <row r="21">
          <cell r="A21" t="str">
            <v>Américo Brasiliense</v>
          </cell>
          <cell r="B21">
            <v>0.03</v>
          </cell>
          <cell r="E21" t="str">
            <v>020 3,0% AMÉRICO BRASILIENSE 16-292-1121 FELIX FISCALIZAÇÃO</v>
          </cell>
        </row>
        <row r="22">
          <cell r="A22" t="str">
            <v>Américo de Campos</v>
          </cell>
          <cell r="B22">
            <v>0.05</v>
          </cell>
          <cell r="E22" t="str">
            <v>021 5,0% AMÉRICO DE CAMPOS (17)3445-1511 DANILO LANÇADORIA</v>
          </cell>
        </row>
        <row r="23">
          <cell r="A23" t="str">
            <v>Amparo</v>
          </cell>
          <cell r="B23">
            <v>0.04</v>
          </cell>
          <cell r="E23" t="str">
            <v>022 4,0% AMPARO 19-38077055 PAULO TRIBUTOS</v>
          </cell>
        </row>
        <row r="24">
          <cell r="A24" t="str">
            <v>Analândia</v>
          </cell>
          <cell r="B24">
            <v>0.02</v>
          </cell>
          <cell r="E24" t="str">
            <v>023 2,0% ANALÂNDIA (19) 3566-1220 ADRIANA TESOURARIA</v>
          </cell>
        </row>
        <row r="25">
          <cell r="A25" t="str">
            <v>Andradina</v>
          </cell>
          <cell r="B25">
            <v>0.03</v>
          </cell>
          <cell r="E25" t="str">
            <v>024 3,0% ANDRADINA 18-3702-1000 HÉLIO SECRETARIA</v>
          </cell>
        </row>
        <row r="26">
          <cell r="A26" t="str">
            <v>Angatuba</v>
          </cell>
          <cell r="B26">
            <v>0.02</v>
          </cell>
          <cell r="E26" t="str">
            <v>025 2,0% ANGATUBA (15) 3255-1144 JOÃO TRIBUTAÇÃO</v>
          </cell>
        </row>
        <row r="27">
          <cell r="A27" t="str">
            <v>Anhembi</v>
          </cell>
          <cell r="B27">
            <v>0.03</v>
          </cell>
          <cell r="E27" t="str">
            <v>026 3,0% ANHEMBI (14) 3884-1144 ELAINE TRIBUTAÇÃO</v>
          </cell>
        </row>
        <row r="28">
          <cell r="A28" t="str">
            <v>Anhumas</v>
          </cell>
          <cell r="B28">
            <v>0.03</v>
          </cell>
          <cell r="E28" t="str">
            <v>027 3,0% ANHUMAS (18) 246-1140 VANDA LANÇADORIA</v>
          </cell>
        </row>
        <row r="29">
          <cell r="A29" t="str">
            <v>Aparecida</v>
          </cell>
          <cell r="B29">
            <v>0.03</v>
          </cell>
          <cell r="E29" t="str">
            <v>028 3,0% APARECIDA 12-3104-4000 PAULO ISS</v>
          </cell>
        </row>
        <row r="30">
          <cell r="A30" t="str">
            <v>Aparecida D'Oeste</v>
          </cell>
          <cell r="B30">
            <v>0.03</v>
          </cell>
          <cell r="E30" t="str">
            <v>029 3,0% APARECIDA D´OESTE 17-3635-1420 BOMFIM LANÇADORIA</v>
          </cell>
        </row>
        <row r="31">
          <cell r="A31" t="str">
            <v>Apiaí</v>
          </cell>
          <cell r="B31">
            <v>0.05</v>
          </cell>
          <cell r="E31" t="str">
            <v>030 5,0% APIAÍ 15-3552-1011 SANDRA TRIBUTAÇÃO</v>
          </cell>
        </row>
        <row r="32">
          <cell r="A32" t="str">
            <v>Araçariguama</v>
          </cell>
          <cell r="B32">
            <v>0.02</v>
          </cell>
          <cell r="E32" t="str">
            <v>031 2,0% ARAÇARIGUAMA (11) 4136-2458 KELLI CAIXA</v>
          </cell>
        </row>
        <row r="33">
          <cell r="A33" t="str">
            <v>Araçatuba</v>
          </cell>
          <cell r="B33">
            <v>0.04</v>
          </cell>
          <cell r="E33" t="str">
            <v>032 4,0% ARAÇATUBA 18-3607-6564 AGNALDO CHEFE DIVISÃO DE TRIBUTAÇÃO</v>
          </cell>
        </row>
        <row r="34">
          <cell r="A34" t="str">
            <v>Araçoiaba da Serra</v>
          </cell>
          <cell r="B34">
            <v>0.02</v>
          </cell>
          <cell r="E34" t="str">
            <v>033 2,0% ARAÇOIABA DA SERRA (15) 281-1612 MANOEL DIVISÃO DE RENDAS</v>
          </cell>
        </row>
        <row r="35">
          <cell r="A35" t="str">
            <v>Aramina</v>
          </cell>
          <cell r="B35">
            <v>0.05</v>
          </cell>
          <cell r="E35" t="str">
            <v>034 5,0% ARAMINA (16) 3752-1112 LEANDRO TRIBUTAÇÃO</v>
          </cell>
        </row>
        <row r="36">
          <cell r="A36" t="str">
            <v>Arandú</v>
          </cell>
          <cell r="B36">
            <v>0.03</v>
          </cell>
          <cell r="E36" t="str">
            <v>035 3,0% ARANDÚ (14) 3766-1297 LIA IMPOSTOS</v>
          </cell>
        </row>
        <row r="37">
          <cell r="A37" t="str">
            <v>Arapeí</v>
          </cell>
          <cell r="B37">
            <v>0.05</v>
          </cell>
          <cell r="E37" t="str">
            <v>036 5,0% ARAPEÍ 12-3115-1194 CLAUDEMIR TRIBUTAÇÃO</v>
          </cell>
        </row>
        <row r="38">
          <cell r="A38" t="str">
            <v>Araraquara</v>
          </cell>
          <cell r="B38">
            <v>0.03</v>
          </cell>
          <cell r="E38" t="str">
            <v>037 3,0% ARARAQUARA 16-210-5000 SAMUEL DEPARTAMENTO DE FINANÇAS</v>
          </cell>
        </row>
        <row r="39">
          <cell r="A39" t="str">
            <v>Araras</v>
          </cell>
          <cell r="B39">
            <v>0.05</v>
          </cell>
          <cell r="E39" t="str">
            <v>038 5,0% ARARAS 19-35473000 ALCIDES FISCALIZAÇÃO TRIBUTÁRIA</v>
          </cell>
        </row>
        <row r="40">
          <cell r="A40" t="str">
            <v>Arco-Iris</v>
          </cell>
          <cell r="B40">
            <v>0.05</v>
          </cell>
          <cell r="E40" t="str">
            <v>039 5,0% ARCO- ÍRIS (14) 443-1128 ELIEZER TRIBUTAÇÃO</v>
          </cell>
        </row>
        <row r="41">
          <cell r="A41" t="str">
            <v>Arealva</v>
          </cell>
          <cell r="B41">
            <v>2.2499999999999999E-2</v>
          </cell>
          <cell r="E41" t="str">
            <v>040 2,25% AREALVA (14) 256-1333 VALDIR TRIBUTAÇÃO</v>
          </cell>
        </row>
        <row r="42">
          <cell r="A42" t="str">
            <v>Areias</v>
          </cell>
          <cell r="B42">
            <v>0.01</v>
          </cell>
          <cell r="E42" t="str">
            <v>041 1,0% AREIAS (12) 3107-1200 JOSE AROLDO TRIBUTAÇÃO</v>
          </cell>
        </row>
        <row r="43">
          <cell r="A43" t="str">
            <v>Areiópolis</v>
          </cell>
          <cell r="B43">
            <v>0.02</v>
          </cell>
          <cell r="E43" t="str">
            <v>042 2,0% AREIÓPOLIS 14-3846-1188 JUNIOR TRIBUTOS</v>
          </cell>
        </row>
        <row r="44">
          <cell r="A44" t="str">
            <v>Ariraha</v>
          </cell>
          <cell r="B44">
            <v>0.03</v>
          </cell>
          <cell r="E44" t="str">
            <v>043 3,0% ARIRANHA 17-3576-12224 MARICÍ TRIBUTAÇÃO</v>
          </cell>
        </row>
        <row r="45">
          <cell r="A45" t="str">
            <v>Arthur Nogueira</v>
          </cell>
          <cell r="B45">
            <v>2.5000000000000001E-2</v>
          </cell>
          <cell r="E45" t="str">
            <v>044 2,5% ARTHUR NOGUEIRA (19)3877-1011 ANGELA LANÇADORIA</v>
          </cell>
        </row>
        <row r="46">
          <cell r="A46" t="str">
            <v>Arujá</v>
          </cell>
          <cell r="B46">
            <v>0.05</v>
          </cell>
          <cell r="E46" t="str">
            <v>045 5,0% ARUJÁ (11) 4652-7600 BIA DIVISÃO DE RENDAS</v>
          </cell>
        </row>
        <row r="47">
          <cell r="A47" t="str">
            <v>Aspásia</v>
          </cell>
          <cell r="B47">
            <v>0.03</v>
          </cell>
          <cell r="E47" t="str">
            <v>046 3,0% ASPÁSIA (17) 3664-1144 JOSÉ ANTONIO LANÇADORIA</v>
          </cell>
        </row>
        <row r="48">
          <cell r="A48" t="str">
            <v>Assis</v>
          </cell>
          <cell r="B48">
            <v>3.5000000000000003E-2</v>
          </cell>
          <cell r="E48" t="str">
            <v>047 3,5% ASSIS 18- 3302-3300 ELIZABETE ASSUNTOS JURÍDICOS</v>
          </cell>
        </row>
        <row r="49">
          <cell r="A49" t="str">
            <v>Atibaia</v>
          </cell>
          <cell r="B49">
            <v>0.05</v>
          </cell>
          <cell r="E49" t="str">
            <v>048 5,0% ATIBAIA 11-4414-2066 MARCOS TRIBUTAÇÃO</v>
          </cell>
        </row>
        <row r="50">
          <cell r="A50" t="str">
            <v>Auriflama</v>
          </cell>
          <cell r="B50">
            <v>0.02</v>
          </cell>
          <cell r="E50" t="str">
            <v>049 2,0% AURIFLAMA (17) 3482-1255 MOLINA TRIBUTAÇÃO</v>
          </cell>
        </row>
        <row r="51">
          <cell r="A51" t="str">
            <v>Avaí</v>
          </cell>
          <cell r="B51">
            <v>0.03</v>
          </cell>
          <cell r="E51" t="str">
            <v>050 3,0% AVAÍ 14-3287-1134 SIMÃO TRIBUTÁRIO</v>
          </cell>
        </row>
        <row r="52">
          <cell r="A52" t="str">
            <v>Avanhandava</v>
          </cell>
          <cell r="B52">
            <v>0.03</v>
          </cell>
          <cell r="E52" t="str">
            <v>051 3,0% AVANHANDAVA (18) 3651-9000 ZILMA TRIBUTAÇÃO</v>
          </cell>
        </row>
        <row r="53">
          <cell r="A53" t="str">
            <v>Avaré</v>
          </cell>
          <cell r="B53">
            <v>0.05</v>
          </cell>
          <cell r="E53" t="str">
            <v>052 5,0% AVARÉ 14-3711-2533 MARIA JOSÉ ISS</v>
          </cell>
        </row>
        <row r="54">
          <cell r="A54" t="str">
            <v>Bady Bassitt</v>
          </cell>
          <cell r="B54">
            <v>0.03</v>
          </cell>
          <cell r="E54" t="str">
            <v>053 3,0% BADY BASSITT (17) 3818-5100 AUGUSTO LANÇADORIA</v>
          </cell>
        </row>
        <row r="55">
          <cell r="A55" t="str">
            <v>Balbinos</v>
          </cell>
          <cell r="B55">
            <v>0.03</v>
          </cell>
          <cell r="E55" t="str">
            <v>054 3,0% BALBINOS 14-583-1280 ALEXANDRE ISS</v>
          </cell>
        </row>
        <row r="56">
          <cell r="A56" t="str">
            <v>Balsamo</v>
          </cell>
          <cell r="B56">
            <v>0.03</v>
          </cell>
          <cell r="E56" t="str">
            <v>055 3,0% BALSAMO (17) 264-1209 TONINHO LANÇADORIA</v>
          </cell>
        </row>
        <row r="57">
          <cell r="A57" t="str">
            <v>Bananal</v>
          </cell>
          <cell r="B57">
            <v>0.05</v>
          </cell>
          <cell r="E57" t="str">
            <v>056 5,0% BANANAL 12-3116-1691 ORIVALDO TRIBUTAÇÃO</v>
          </cell>
        </row>
        <row r="58">
          <cell r="A58" t="str">
            <v>Barão de Antonina</v>
          </cell>
          <cell r="B58">
            <v>2.5000000000000001E-2</v>
          </cell>
          <cell r="E58" t="str">
            <v>057 2,5% BARÃO DE ANTONINA 15-3573-1166 SERGIO TRIBUTAÇÃO</v>
          </cell>
        </row>
        <row r="59">
          <cell r="A59" t="str">
            <v>Barbosa</v>
          </cell>
          <cell r="B59">
            <v>0.03</v>
          </cell>
          <cell r="E59" t="str">
            <v>058 3,0% BARBOSA 18-3655-9000 MAGALI LANÇADORIA</v>
          </cell>
        </row>
        <row r="60">
          <cell r="A60" t="str">
            <v>Bariri</v>
          </cell>
          <cell r="B60">
            <v>0.02</v>
          </cell>
          <cell r="E60" t="str">
            <v>059 2,0% BARIRI 14-3662-9200 PAULO ISS</v>
          </cell>
        </row>
        <row r="61">
          <cell r="A61" t="str">
            <v>Barra Bonita</v>
          </cell>
          <cell r="B61">
            <v>0.03</v>
          </cell>
          <cell r="E61" t="str">
            <v>060 3,0% BARRA BONITA (14) 3641-0385 ELIZA LANÇADORIA</v>
          </cell>
        </row>
        <row r="62">
          <cell r="A62" t="str">
            <v>Barra do Chapéu</v>
          </cell>
          <cell r="B62">
            <v>0.05</v>
          </cell>
          <cell r="E62" t="str">
            <v>061 5,0% BARRA DO CHAPÉU 15-3554-1154 HEITOR TRIBUTAÇÃO</v>
          </cell>
        </row>
        <row r="63">
          <cell r="A63" t="str">
            <v>Barretos</v>
          </cell>
          <cell r="B63">
            <v>0.02</v>
          </cell>
          <cell r="E63" t="str">
            <v>063 3,0% BARRETOS 17-3321-1100 CHARLES FISCALIZAÇÃO DO ISS</v>
          </cell>
        </row>
        <row r="64">
          <cell r="A64" t="str">
            <v>Barrinha</v>
          </cell>
          <cell r="B64">
            <v>0.02</v>
          </cell>
          <cell r="E64" t="str">
            <v>064 2,0% BARRINHA (16) 643-1395 JUNIOR LANÇADORIA</v>
          </cell>
        </row>
        <row r="65">
          <cell r="A65" t="str">
            <v>Barueri</v>
          </cell>
          <cell r="B65">
            <v>0.05</v>
          </cell>
          <cell r="E65" t="str">
            <v>065 2,0% BARUERI 11-4199-8000 ROSELI FISCALIZAÇÃO DO ISS</v>
          </cell>
        </row>
        <row r="66">
          <cell r="A66" t="str">
            <v>Bastos</v>
          </cell>
          <cell r="B66">
            <v>0.03</v>
          </cell>
          <cell r="E66" t="str">
            <v>066 3,0% BASTOS (14) 3478-9800 MOREIRA TRIBUTAÇÃO</v>
          </cell>
        </row>
        <row r="67">
          <cell r="A67" t="str">
            <v>Batatais</v>
          </cell>
          <cell r="B67">
            <v>0.04</v>
          </cell>
          <cell r="E67" t="str">
            <v>067 4,0% BATATAIS (16) 37612999 HELENA FINANÇAS</v>
          </cell>
        </row>
        <row r="68">
          <cell r="A68" t="str">
            <v>Bauru</v>
          </cell>
          <cell r="B68">
            <v>0.02</v>
          </cell>
          <cell r="E68" t="str">
            <v>068 2,0% BAURU 14-235-1000 LUIZ DIVISÃO DA RECEITA MOBILIÁRIA</v>
          </cell>
        </row>
        <row r="69">
          <cell r="A69" t="str">
            <v>Bebedouro</v>
          </cell>
          <cell r="B69">
            <v>0.03</v>
          </cell>
          <cell r="E69" t="str">
            <v>069 3,0% BEBEDOURO 17-3345-9100 MARCIO LANÇADORIA</v>
          </cell>
        </row>
        <row r="70">
          <cell r="A70" t="str">
            <v>Bento de Abreu</v>
          </cell>
          <cell r="B70">
            <v>0.02</v>
          </cell>
          <cell r="E70" t="str">
            <v>070 2,0% BENTO DE ABREU 18-3601-9200 FLAVIO TRIBUTAÇÃO</v>
          </cell>
        </row>
        <row r="71">
          <cell r="A71" t="str">
            <v>Bernardino de Campos</v>
          </cell>
          <cell r="B71">
            <v>0.02</v>
          </cell>
          <cell r="E71" t="str">
            <v>071 2,0% BERNARDINO DE CAMPOS (14) 3346-1002 INÊS TRIBUTAÇÃO</v>
          </cell>
        </row>
        <row r="72">
          <cell r="A72" t="str">
            <v>Bertioga</v>
          </cell>
          <cell r="B72">
            <v>0.03</v>
          </cell>
          <cell r="E72" t="str">
            <v>072 3,0% BERTIOGA 13-3319-8000 DURVAL ISS</v>
          </cell>
        </row>
        <row r="73">
          <cell r="A73" t="str">
            <v>Bilac</v>
          </cell>
          <cell r="B73">
            <v>0.02</v>
          </cell>
          <cell r="E73" t="str">
            <v>073 2,0% BILAC 18-3659-1232 SIRLEY LANÇADORIA</v>
          </cell>
        </row>
        <row r="74">
          <cell r="A74" t="str">
            <v>Birigui</v>
          </cell>
          <cell r="B74">
            <v>0.04</v>
          </cell>
          <cell r="E74" t="str">
            <v>074 4,0% BIRIGUI (18)3643-6153 EDIVALDO TRIBUTAÇÃO</v>
          </cell>
        </row>
        <row r="75">
          <cell r="A75" t="str">
            <v>Biritiba Mirim</v>
          </cell>
          <cell r="B75">
            <v>0.05</v>
          </cell>
          <cell r="E75" t="str">
            <v>075 5,0% BIRITIBA MIRIM 11-4692-1211 KAREN TRIBUTAÇÃO</v>
          </cell>
        </row>
        <row r="76">
          <cell r="A76" t="str">
            <v>Boa Esperança do Sul</v>
          </cell>
          <cell r="B76">
            <v>0.04</v>
          </cell>
          <cell r="E76" t="str">
            <v>076 4,0% BOA ESPERANÇA DO SUL (16) 246-1622 ELZA TRIBUTAÇÃO</v>
          </cell>
        </row>
        <row r="77">
          <cell r="A77" t="str">
            <v>Bocaina</v>
          </cell>
          <cell r="B77">
            <v>0.02</v>
          </cell>
          <cell r="E77" t="str">
            <v>077 2,0% BOCAINA 14-3666-1616 ODAIR FISCALIZAÇÃO</v>
          </cell>
        </row>
        <row r="78">
          <cell r="A78" t="str">
            <v>Bofete</v>
          </cell>
          <cell r="B78">
            <v>0.03</v>
          </cell>
          <cell r="E78" t="str">
            <v>078 3,0% BOFETE 14-3883-1661 CRISTIANE LANÇADORIA</v>
          </cell>
        </row>
        <row r="79">
          <cell r="A79" t="str">
            <v>Boituva</v>
          </cell>
          <cell r="B79">
            <v>0.02</v>
          </cell>
          <cell r="E79" t="str">
            <v>079 2,0% BOITUVA (15) 263-1411 VALDIR TRIBUTAÇÃO</v>
          </cell>
        </row>
        <row r="80">
          <cell r="A80" t="str">
            <v>Bom Jesus dos Perdões</v>
          </cell>
          <cell r="B80">
            <v>0.02</v>
          </cell>
          <cell r="E80" t="str">
            <v>080 2,0% BOM JESUS DOS PERDOES (11) 4012-1000 CARLOS TRIBUTAÇÃO</v>
          </cell>
        </row>
        <row r="81">
          <cell r="A81" t="str">
            <v>Sucesso de Itararé</v>
          </cell>
          <cell r="B81">
            <v>2.5000000000000001E-2</v>
          </cell>
          <cell r="E81" t="str">
            <v>081 2,5% BOM SUCESSO DE ITARARÉ 15-3533-1104 LOURIVAL TRIBUTAÇÃO</v>
          </cell>
        </row>
        <row r="82">
          <cell r="A82" t="str">
            <v>Borá</v>
          </cell>
          <cell r="B82">
            <v>0.05</v>
          </cell>
          <cell r="E82" t="str">
            <v>082 5,0% BORÁ (18) 3367-1103 ANADELSON TRIBUTAÇÃO</v>
          </cell>
        </row>
        <row r="83">
          <cell r="A83" t="str">
            <v>Boracéia</v>
          </cell>
          <cell r="B83">
            <v>0.02</v>
          </cell>
          <cell r="E83" t="str">
            <v>083 2,0% BORACÉIA (14) 255-1220 CAFEU TRIBUTAÇÃO</v>
          </cell>
        </row>
        <row r="84">
          <cell r="A84" t="str">
            <v>Borborema</v>
          </cell>
          <cell r="B84">
            <v>0.05</v>
          </cell>
          <cell r="E84" t="str">
            <v>084 5,0% BORBOREMA 16-3266-1911 ALDAIR TRIBUTOS</v>
          </cell>
        </row>
        <row r="85">
          <cell r="A85" t="str">
            <v>Borebi</v>
          </cell>
          <cell r="B85">
            <v>0.04</v>
          </cell>
          <cell r="E85" t="str">
            <v>085 4,0% BOREBI (14) 267-1161 JOSÉ CARLOS TRIBUTAÇÃO</v>
          </cell>
        </row>
        <row r="86">
          <cell r="A86" t="str">
            <v>Botucatu</v>
          </cell>
          <cell r="B86">
            <v>0.02</v>
          </cell>
          <cell r="E86" t="str">
            <v>086 2,0% BOTUCATU 14- 3811-1469 ROBERTO ISS</v>
          </cell>
        </row>
        <row r="87">
          <cell r="A87" t="str">
            <v>Bragança Paulista</v>
          </cell>
          <cell r="B87">
            <v>0.03</v>
          </cell>
          <cell r="E87" t="str">
            <v>087 3,0% BRAGANÇA PAULISTA 11-4034-6666 GLÓRIA ISS</v>
          </cell>
        </row>
        <row r="88">
          <cell r="A88" t="str">
            <v>Braúna</v>
          </cell>
          <cell r="B88">
            <v>0.03</v>
          </cell>
          <cell r="E88" t="str">
            <v>088 3,0% BRAÚNA 18-3692-1201 CLEUNICE ADMINISTRAÇÃO</v>
          </cell>
        </row>
        <row r="89">
          <cell r="A89" t="str">
            <v>Brejo Alegre</v>
          </cell>
          <cell r="B89">
            <v>0.04</v>
          </cell>
          <cell r="E89" t="str">
            <v>089 4,0% BREJO ALEGRE 18-3646-1177 MILENA TRIBUTAÇÃO</v>
          </cell>
        </row>
        <row r="90">
          <cell r="A90" t="str">
            <v>Brodowski</v>
          </cell>
          <cell r="B90">
            <v>0.05</v>
          </cell>
          <cell r="E90" t="str">
            <v>090 5,0% BRODOWSKI 16-3664-4144 ADEMIR FINANÇAS</v>
          </cell>
        </row>
        <row r="91">
          <cell r="A91" t="str">
            <v>Brotas</v>
          </cell>
          <cell r="B91">
            <v>0.05</v>
          </cell>
          <cell r="E91" t="str">
            <v>091 5,0% BROTAS 14-3653-1107 LAZARO PROCURADORIA</v>
          </cell>
        </row>
        <row r="92">
          <cell r="A92" t="str">
            <v>Buri</v>
          </cell>
          <cell r="B92">
            <v>0.05</v>
          </cell>
          <cell r="E92" t="str">
            <v>092 5,0% BURI 15-3546-1211 AILTON LANÇADORIA</v>
          </cell>
        </row>
        <row r="93">
          <cell r="A93" t="str">
            <v>Buritama</v>
          </cell>
          <cell r="B93">
            <v>0.02</v>
          </cell>
          <cell r="E93" t="str">
            <v>093 2,0% BURITAMA 18-3691-1420 CARLOS TRIBUTAÇÃO</v>
          </cell>
        </row>
        <row r="94">
          <cell r="A94" t="str">
            <v>Buritizal</v>
          </cell>
          <cell r="B94">
            <v>0.02</v>
          </cell>
          <cell r="E94" t="str">
            <v>094 2,0% BURITIZAL 16-3751-1145 WILSON TRIBUTAÇÃO</v>
          </cell>
        </row>
        <row r="95">
          <cell r="A95" t="str">
            <v>Cabrália Paulista</v>
          </cell>
          <cell r="B95">
            <v>0.03</v>
          </cell>
          <cell r="E95" t="str">
            <v>095 3,0% CABRÁLIA PAULISTA 14-245-1279 JUNIOR LANÇADORIA</v>
          </cell>
        </row>
        <row r="96">
          <cell r="A96" t="str">
            <v>Cabreúva</v>
          </cell>
          <cell r="B96">
            <v>0.05</v>
          </cell>
          <cell r="E96" t="str">
            <v>096 5,0% CABREÚVA 11-4528-8300 GERALDO ARRECADAÇÃO</v>
          </cell>
        </row>
        <row r="97">
          <cell r="A97" t="str">
            <v>Caçapava</v>
          </cell>
          <cell r="B97">
            <v>0.05</v>
          </cell>
          <cell r="E97" t="str">
            <v>097 3,0% CAÇAPAVA 12-254-6600 REGINA ISS</v>
          </cell>
        </row>
        <row r="98">
          <cell r="A98" t="str">
            <v>Cachoeira Paulista</v>
          </cell>
          <cell r="B98">
            <v>0.05</v>
          </cell>
          <cell r="E98" t="str">
            <v>098 5,0% CACHOEIRA PAULISTA 12-3101-1333 LUCIANA ISS</v>
          </cell>
        </row>
        <row r="99">
          <cell r="A99" t="str">
            <v>Caconde</v>
          </cell>
          <cell r="B99">
            <v>0.02</v>
          </cell>
          <cell r="E99" t="str">
            <v>099 2,0% CACONDE 19-36621116 RICARDO TRIBUTOS</v>
          </cell>
        </row>
        <row r="100">
          <cell r="A100" t="str">
            <v>Cafelândia</v>
          </cell>
          <cell r="B100">
            <v>0.03</v>
          </cell>
          <cell r="E100" t="str">
            <v>100 3,0% CAFELÂNDIA 14-35541470 MARTA TRIBUTAÇÃO</v>
          </cell>
        </row>
        <row r="101">
          <cell r="A101" t="str">
            <v>Caiabu</v>
          </cell>
          <cell r="B101">
            <v>0.05</v>
          </cell>
          <cell r="E101" t="str">
            <v>101 5,0% CAIABU 18-285-1113 MARTA TRIBUTAÇÃO</v>
          </cell>
        </row>
        <row r="102">
          <cell r="A102" t="str">
            <v>Caieiras</v>
          </cell>
          <cell r="B102">
            <v>0.02</v>
          </cell>
          <cell r="E102" t="str">
            <v>102 2,0% CAIEIRAS 11-4442-7700 EDSON RECEITA</v>
          </cell>
        </row>
        <row r="103">
          <cell r="A103" t="str">
            <v>Caiuá</v>
          </cell>
          <cell r="B103">
            <v>0.05</v>
          </cell>
          <cell r="E103" t="str">
            <v>103 5,0% CAIUÁ 18-278-1144 REGIS ARRECADAÇÃO</v>
          </cell>
        </row>
        <row r="104">
          <cell r="A104" t="str">
            <v>Cajamar</v>
          </cell>
          <cell r="B104">
            <v>0.02</v>
          </cell>
          <cell r="E104" t="str">
            <v>104 2,0% CAJAMAR 11-4446-6416 TATIANE TRIBUTOS</v>
          </cell>
        </row>
        <row r="105">
          <cell r="A105" t="str">
            <v>Cajati</v>
          </cell>
          <cell r="B105">
            <v>0.05</v>
          </cell>
          <cell r="E105" t="str">
            <v>105 5,0% CAJATI 13-38542214 REGINALDO TRIBUTOS</v>
          </cell>
        </row>
        <row r="106">
          <cell r="A106" t="str">
            <v>Cajobi</v>
          </cell>
          <cell r="B106">
            <v>0.03</v>
          </cell>
          <cell r="E106" t="str">
            <v>106 3,0% CAJOBI 17-3563-9000 CIDA TRIBUTAÇÃO</v>
          </cell>
        </row>
        <row r="107">
          <cell r="A107" t="str">
            <v>Cajuru</v>
          </cell>
          <cell r="B107">
            <v>0.03</v>
          </cell>
          <cell r="E107" t="str">
            <v>107 3,0% CAJURU 16-3664-3011 MARIUZA LANÇADORIA</v>
          </cell>
        </row>
        <row r="108">
          <cell r="A108" t="str">
            <v>Campina do Monte Alegre</v>
          </cell>
          <cell r="B108">
            <v>0.05</v>
          </cell>
          <cell r="E108" t="str">
            <v>108 5,0% CAMPINA DO MONTE ALEGRE 19-3735-0205 EDGAR ISS</v>
          </cell>
        </row>
        <row r="109">
          <cell r="A109" t="str">
            <v>Campinas</v>
          </cell>
          <cell r="B109">
            <v>0.05</v>
          </cell>
          <cell r="E109" t="str">
            <v>109 5,0% CAMPINAS 19-3735-0555 CELSO GUICHÊ 3 - TÉRREO</v>
          </cell>
        </row>
        <row r="110">
          <cell r="A110" t="str">
            <v>Campo Limpo Paulista</v>
          </cell>
          <cell r="B110">
            <v>0.02</v>
          </cell>
          <cell r="E110" t="str">
            <v>110 2,0% CAMPO LIMPO PAULISTA 11-4039-8355 AIRTON COORD. RECEITA MOBILIÁRIA</v>
          </cell>
        </row>
        <row r="111">
          <cell r="A111" t="str">
            <v>Campos do Jordão</v>
          </cell>
          <cell r="B111">
            <v>0.03</v>
          </cell>
          <cell r="E111" t="str">
            <v>111 3,0% CAMPOS DO JORDÃO 12-3668-1500 CIDINHA ISS</v>
          </cell>
        </row>
        <row r="112">
          <cell r="A112" t="str">
            <v>Campos Novos Paulista</v>
          </cell>
          <cell r="B112">
            <v>0.05</v>
          </cell>
          <cell r="E112" t="str">
            <v>112 5,0% CAMPOS NOVOS PAULISTA 14-4761144 ALEXANDRE TRIBUTAÇÃO</v>
          </cell>
        </row>
        <row r="113">
          <cell r="A113" t="str">
            <v>Cananéia</v>
          </cell>
          <cell r="B113">
            <v>0.05</v>
          </cell>
          <cell r="E113" t="str">
            <v>113 5,0% CANANÉIA 13-38511477 CARLOS ISS</v>
          </cell>
        </row>
        <row r="114">
          <cell r="A114" t="str">
            <v>Canas</v>
          </cell>
          <cell r="B114">
            <v>0.05</v>
          </cell>
          <cell r="E114" t="str">
            <v>114 5,0% CANAS 12-31511158 ALEX TRIBUTÁRIO</v>
          </cell>
        </row>
        <row r="115">
          <cell r="A115" t="str">
            <v>Cândido Mota</v>
          </cell>
          <cell r="B115">
            <v>0.04</v>
          </cell>
          <cell r="E115" t="str">
            <v>115 4,0% CÂNDIDO MOTA 18-3341-1300 SILVANA TRIBUTAÇÃO</v>
          </cell>
        </row>
        <row r="116">
          <cell r="A116" t="str">
            <v>Cândido Rodrigues</v>
          </cell>
          <cell r="B116">
            <v>0.02</v>
          </cell>
          <cell r="E116" t="str">
            <v>116 2,0% CANDIDO RODRIGUES 16-32571133 CLAUDIA TRIBUTAÇÃO</v>
          </cell>
        </row>
        <row r="117">
          <cell r="A117" t="str">
            <v>Canitar</v>
          </cell>
          <cell r="B117">
            <v>0.02</v>
          </cell>
          <cell r="E117" t="str">
            <v>117 2,0% CANITAR 14-33431144 ADILSON ADMINISTRATIVO</v>
          </cell>
        </row>
        <row r="118">
          <cell r="A118" t="str">
            <v>Capão Bonito</v>
          </cell>
          <cell r="B118">
            <v>0.02</v>
          </cell>
          <cell r="E118" t="str">
            <v>118 2,0% CAPÃO BONITO 15-3543-9908 EDVALDO TRIBUTOS</v>
          </cell>
        </row>
        <row r="119">
          <cell r="A119" t="str">
            <v>Capela do Alto</v>
          </cell>
          <cell r="B119">
            <v>0.03</v>
          </cell>
          <cell r="E119" t="str">
            <v>119 3,0% CAPELA DO ALTO 15-3267-8808 GIOVANE TRIBUTOS</v>
          </cell>
        </row>
        <row r="120">
          <cell r="A120" t="str">
            <v>Capivari</v>
          </cell>
          <cell r="B120">
            <v>0.05</v>
          </cell>
          <cell r="E120" t="str">
            <v>120 5,0% CAPIVARI 19-34929200 GILSON FISCALIZAÇÃO DE RENDAS</v>
          </cell>
        </row>
        <row r="121">
          <cell r="A121" t="str">
            <v>Caraguatatuba</v>
          </cell>
          <cell r="B121">
            <v>0.02</v>
          </cell>
          <cell r="E121" t="str">
            <v>121 2,0% CARAGUATATUBA 12-3897-8100 ALEX FISCALIZAÇÃO</v>
          </cell>
        </row>
        <row r="122">
          <cell r="A122" t="str">
            <v>Carapicuíba</v>
          </cell>
          <cell r="B122">
            <v>0.05</v>
          </cell>
          <cell r="E122" t="str">
            <v>122 5,0% CARAPICUÍBA 11-4184-2200 SILVIO RENDAS</v>
          </cell>
        </row>
        <row r="123">
          <cell r="A123" t="str">
            <v>Cardoso</v>
          </cell>
          <cell r="B123">
            <v>0.03</v>
          </cell>
          <cell r="E123" t="str">
            <v>123 3,0% CARDOSO 17-3453-1300 AELSON LANÇADORIA</v>
          </cell>
        </row>
        <row r="124">
          <cell r="A124" t="str">
            <v>Casa Branca</v>
          </cell>
          <cell r="B124">
            <v>0.03</v>
          </cell>
          <cell r="E124" t="str">
            <v>124 3,0% CASA BRANCA 19-36711125 LUCILENE TRIBUTOS</v>
          </cell>
        </row>
        <row r="125">
          <cell r="A125" t="str">
            <v>Castilho</v>
          </cell>
          <cell r="B125">
            <v>0.04</v>
          </cell>
          <cell r="E125" t="str">
            <v>126 4,0% CASTILHO 18-3741-9000 SERGIO FISCALIZAÇÃO</v>
          </cell>
        </row>
        <row r="126">
          <cell r="A126" t="str">
            <v>Catanduva</v>
          </cell>
          <cell r="B126">
            <v>0.04</v>
          </cell>
          <cell r="E126" t="str">
            <v>127 4,0% CATANDUVA 17-3531-1313 ZEZE RECEITA</v>
          </cell>
        </row>
        <row r="127">
          <cell r="A127" t="str">
            <v>Catiguá</v>
          </cell>
          <cell r="B127">
            <v>0.03</v>
          </cell>
          <cell r="E127" t="str">
            <v>128 3,0% CATIGUÁ 17-3564-1021 ALCIDES TRIBUTAÇÃO</v>
          </cell>
        </row>
        <row r="128">
          <cell r="A128" t="str">
            <v>Cedral</v>
          </cell>
          <cell r="B128">
            <v>0.03</v>
          </cell>
          <cell r="E128" t="str">
            <v>129 3,0% CEDRAL 17-266-1130 JULIA LANÇADORIA</v>
          </cell>
        </row>
        <row r="129">
          <cell r="A129" t="str">
            <v>Cerqueira César</v>
          </cell>
          <cell r="B129">
            <v>0.03</v>
          </cell>
          <cell r="E129" t="str">
            <v>130 3,0% CERQUEIRA CÉSAR 14-37141211 MALDELI LANÇADORIA</v>
          </cell>
        </row>
        <row r="130">
          <cell r="A130" t="str">
            <v>Cerquilho</v>
          </cell>
          <cell r="B130">
            <v>0.02</v>
          </cell>
          <cell r="E130" t="str">
            <v>131 2,0% CERQUILHO 15-3284-1511 GERALDO TRIBUTAÇÃO</v>
          </cell>
        </row>
        <row r="131">
          <cell r="A131" t="str">
            <v>Cesário Lange</v>
          </cell>
          <cell r="B131">
            <v>0.03</v>
          </cell>
          <cell r="E131" t="str">
            <v>132 3,0% CESÁRIO LANGE 15-246-1212 GISLAINE TRIBUTOS</v>
          </cell>
        </row>
        <row r="132">
          <cell r="A132" t="str">
            <v>Charqueada</v>
          </cell>
          <cell r="B132">
            <v>0.05</v>
          </cell>
          <cell r="E132" t="str">
            <v>133 5,0% CHARQUEADA 19-34861611 HUGO FISCALIZAÇÃO TRIBUTARIA</v>
          </cell>
        </row>
        <row r="133">
          <cell r="A133" t="str">
            <v>Chavantes</v>
          </cell>
          <cell r="B133">
            <v>0.05</v>
          </cell>
          <cell r="E133" t="str">
            <v>134 5,0% CHAVANTES 14-33421311 GILDA TRIBUTAÇÃO</v>
          </cell>
        </row>
        <row r="134">
          <cell r="A134" t="str">
            <v>Clementina</v>
          </cell>
          <cell r="B134">
            <v>0.02</v>
          </cell>
          <cell r="E134" t="str">
            <v>135 2,0% CLEMENTINA 18-3658-9500 ALICE DEPARTAMENTO ISS</v>
          </cell>
        </row>
        <row r="135">
          <cell r="A135" t="str">
            <v>Colina</v>
          </cell>
          <cell r="B135">
            <v>0.02</v>
          </cell>
          <cell r="E135" t="str">
            <v>136 2,0% COLINA 17-3341-3444 EUGENCIO RECEITA</v>
          </cell>
        </row>
        <row r="136">
          <cell r="A136" t="str">
            <v>Conchal</v>
          </cell>
          <cell r="B136">
            <v>0.03</v>
          </cell>
          <cell r="E136" t="str">
            <v>138 3,0% CONCHAL 19-3866-8600 PAULA TRIBUTAÇÃO</v>
          </cell>
        </row>
        <row r="137">
          <cell r="A137" t="str">
            <v>Cordeirópolis</v>
          </cell>
          <cell r="B137">
            <v>0.04</v>
          </cell>
          <cell r="E137" t="str">
            <v>140 4,0% CORDEIRÓPOLIS 19-35569900 LÚCIA TRIBUTOS</v>
          </cell>
        </row>
        <row r="138">
          <cell r="A138" t="str">
            <v>Coroados</v>
          </cell>
          <cell r="B138">
            <v>0.03</v>
          </cell>
          <cell r="E138" t="str">
            <v>141 3,0% COROADOS 18-3645-1224 SUELI TRIBUTARIO</v>
          </cell>
        </row>
        <row r="139">
          <cell r="A139" t="str">
            <v>Coronel Macedo</v>
          </cell>
          <cell r="B139">
            <v>2.5000000000000001E-2</v>
          </cell>
          <cell r="E139" t="str">
            <v>142 2,5% CORONEL MACEDO 14-37671112 LEDIS TRIBUTAÇÃO</v>
          </cell>
        </row>
        <row r="140">
          <cell r="A140" t="str">
            <v>Corumbataí</v>
          </cell>
          <cell r="B140">
            <v>0.03</v>
          </cell>
          <cell r="E140" t="str">
            <v>143 3,0% CORUMBATAÍ 19-35771227/1223 SUELI TESOURARIA</v>
          </cell>
        </row>
        <row r="141">
          <cell r="A141" t="str">
            <v>Cosmópolis</v>
          </cell>
          <cell r="B141">
            <v>0.03</v>
          </cell>
          <cell r="E141" t="str">
            <v>144 3,0% COSMÓPOLIS 19-3872-2288 PATRÍCIA ISS</v>
          </cell>
        </row>
        <row r="142">
          <cell r="A142" t="str">
            <v>Cosmorama</v>
          </cell>
          <cell r="B142">
            <v>0.04</v>
          </cell>
          <cell r="E142" t="str">
            <v>145 4,0% COSMORAMA 17-3836-1106 NILTON RECEITA</v>
          </cell>
        </row>
        <row r="143">
          <cell r="A143" t="str">
            <v>Cotia</v>
          </cell>
          <cell r="B143">
            <v>0.02</v>
          </cell>
          <cell r="E143" t="str">
            <v>146 2,0% COTIA 11-4614-0678 DJALMA TRIBUTAÇÃO</v>
          </cell>
        </row>
        <row r="144">
          <cell r="A144" t="str">
            <v>Cravinhos</v>
          </cell>
          <cell r="B144">
            <v>0.03</v>
          </cell>
          <cell r="E144" t="str">
            <v>147 3,0% CRAVINHOS 16-39519900 JARDIAM LANÇADORIA</v>
          </cell>
        </row>
        <row r="145">
          <cell r="A145" t="str">
            <v>Cristais Paulista</v>
          </cell>
          <cell r="B145">
            <v>0.03</v>
          </cell>
          <cell r="E145" t="str">
            <v>148 3,0% CRISTAIS PAULISTA 16-31331311 SAMUEL LANÇADORIA</v>
          </cell>
        </row>
        <row r="146">
          <cell r="A146" t="str">
            <v>Cruzália</v>
          </cell>
          <cell r="B146">
            <v>3.5000000000000003E-2</v>
          </cell>
          <cell r="E146" t="str">
            <v>149 3,5% CRUZÁLIA 18-3376-1295 LIA TRIBUTAÇÃO</v>
          </cell>
        </row>
        <row r="147">
          <cell r="A147" t="str">
            <v>Cruzeiro</v>
          </cell>
          <cell r="B147">
            <v>0.05</v>
          </cell>
          <cell r="E147" t="str">
            <v>150 5,0% CRUZEIRO 12-3143-3002 JORGE TRIBUTAÇÃO</v>
          </cell>
        </row>
        <row r="148">
          <cell r="A148" t="str">
            <v>Cubatão</v>
          </cell>
          <cell r="B148">
            <v>0.03</v>
          </cell>
          <cell r="E148" t="str">
            <v>151 3,0% CUBATÃO 3361-6363 INÊS ISS</v>
          </cell>
        </row>
        <row r="149">
          <cell r="A149" t="str">
            <v>Cunha</v>
          </cell>
          <cell r="B149">
            <v>0.05</v>
          </cell>
          <cell r="E149" t="str">
            <v>152 5,0% CUNHA 12-31111166 ENIO ARRECADAÇÃO</v>
          </cell>
        </row>
        <row r="150">
          <cell r="A150" t="str">
            <v>Descalvado</v>
          </cell>
          <cell r="B150">
            <v>0.02</v>
          </cell>
          <cell r="E150" t="str">
            <v>153 2,0% DESCALVADO 19-3583-9300 NELSON ISS</v>
          </cell>
        </row>
        <row r="151">
          <cell r="A151" t="str">
            <v>Diadema</v>
          </cell>
          <cell r="B151">
            <v>0.03</v>
          </cell>
          <cell r="E151" t="str">
            <v>154 5,0% DIADEMA 11-4057-7411 ROBERTO FISCALIZAÇÃO</v>
          </cell>
        </row>
        <row r="152">
          <cell r="A152" t="str">
            <v>Dirce Reis</v>
          </cell>
          <cell r="B152">
            <v>0.03</v>
          </cell>
          <cell r="E152" t="str">
            <v>155 3,0% DIRCE REIS 17-3694-1114 SILVANIA TRIBUTAÇÃO</v>
          </cell>
        </row>
        <row r="153">
          <cell r="A153" t="str">
            <v>Divinolândia</v>
          </cell>
          <cell r="B153">
            <v>0.03</v>
          </cell>
          <cell r="E153" t="str">
            <v>156 3,0% DIVINOLÂNDIA 19-36631510 GISLANE TRIBUTAÇÃO</v>
          </cell>
        </row>
        <row r="154">
          <cell r="A154" t="str">
            <v>Dobrada</v>
          </cell>
          <cell r="B154">
            <v>0.02</v>
          </cell>
          <cell r="E154" t="str">
            <v>157 2,0% DOBRADA 16-33869004 GISELA LANÇADORIA</v>
          </cell>
        </row>
        <row r="155">
          <cell r="A155" t="str">
            <v>Dolcinópolis</v>
          </cell>
          <cell r="B155">
            <v>0.03</v>
          </cell>
          <cell r="E155" t="str">
            <v>159 3,0% DOLCINÓPOLIS 17-3636-1121 DENISE ADMINISTRAÇÃO</v>
          </cell>
        </row>
        <row r="156">
          <cell r="A156" t="str">
            <v>Dourado</v>
          </cell>
          <cell r="B156">
            <v>0.03</v>
          </cell>
          <cell r="E156" t="str">
            <v>160 3,0% DOURADO 16-3345-3467 DELBEM TRIBUTAÇÃO</v>
          </cell>
        </row>
        <row r="157">
          <cell r="A157" t="str">
            <v>Dracena</v>
          </cell>
          <cell r="B157">
            <v>0.05</v>
          </cell>
          <cell r="E157" t="str">
            <v>161 5,0% DRACENA 18-3821-8000 VERA ARRECADAÇÃO</v>
          </cell>
        </row>
        <row r="158">
          <cell r="A158" t="str">
            <v>Duartina</v>
          </cell>
          <cell r="B158">
            <v>0.02</v>
          </cell>
          <cell r="E158" t="str">
            <v>162 2,0% DUARTINA 14-3282-8282 GERSON LANÇADORIA</v>
          </cell>
        </row>
        <row r="159">
          <cell r="A159" t="str">
            <v>Dumont</v>
          </cell>
          <cell r="B159">
            <v>0.02</v>
          </cell>
          <cell r="E159" t="str">
            <v>163 2,0% DUMONT 16-39441311 ANTONIO FISCALIZAÇÃO TRIBUTÁRIA</v>
          </cell>
        </row>
        <row r="160">
          <cell r="A160" t="str">
            <v>Echaporã</v>
          </cell>
          <cell r="B160">
            <v>0.02</v>
          </cell>
          <cell r="E160" t="str">
            <v>164 2,0% ECHAPORÃ 18-3356-1414 PAULO PROTOCOLO</v>
          </cell>
        </row>
        <row r="161">
          <cell r="A161" t="str">
            <v>Eldorado</v>
          </cell>
          <cell r="B161">
            <v>0.02</v>
          </cell>
          <cell r="E161" t="str">
            <v>165 2,0% ELDORADO 13-38711387 SONIA TRIBUTOS</v>
          </cell>
        </row>
        <row r="162">
          <cell r="A162" t="str">
            <v>Elias Fausto</v>
          </cell>
          <cell r="B162">
            <v>0.03</v>
          </cell>
          <cell r="E162" t="str">
            <v>166 3,0% ELIAS FAUSTO 19-38211356 ELIANA TESOURARIA</v>
          </cell>
        </row>
        <row r="163">
          <cell r="A163" t="str">
            <v>Elisiário</v>
          </cell>
          <cell r="B163">
            <v>0.02</v>
          </cell>
          <cell r="E163" t="str">
            <v>167 2,0% ELISIÁRIO 17-3529-1119 FABIANA TRIBUTAÇÃO</v>
          </cell>
        </row>
        <row r="164">
          <cell r="A164" t="str">
            <v>Embauba</v>
          </cell>
          <cell r="B164">
            <v>0.02</v>
          </cell>
          <cell r="E164" t="str">
            <v>168 2,0% EMBAUBA 17-3666-1150 WALDIR LANÇADORIA</v>
          </cell>
        </row>
        <row r="165">
          <cell r="A165" t="str">
            <v>Embu</v>
          </cell>
          <cell r="B165">
            <v>0.02</v>
          </cell>
          <cell r="E165" t="str">
            <v>169 2,0% EMBU 11-4785-3554 GERALDO LANÇADORIA</v>
          </cell>
        </row>
        <row r="166">
          <cell r="A166" t="str">
            <v>Embu-Guaçu</v>
          </cell>
          <cell r="B166">
            <v>0.02</v>
          </cell>
          <cell r="E166" t="str">
            <v>170 2,0% EMBU-GUAÇU 11-4662-7350 JOYCE LANÇADORIA</v>
          </cell>
        </row>
        <row r="167">
          <cell r="A167" t="str">
            <v>Emilianópolis</v>
          </cell>
          <cell r="B167">
            <v>0.03</v>
          </cell>
          <cell r="E167" t="str">
            <v>171 3,0% EMILIANÓPOLIS 18-264-1165 ERCIA TRIBUTAÇÃO</v>
          </cell>
        </row>
        <row r="168">
          <cell r="A168" t="str">
            <v>Engenheiro Coelho</v>
          </cell>
          <cell r="B168">
            <v>2.5000000000000001E-2</v>
          </cell>
          <cell r="E168" t="str">
            <v>172 2,5% ENGENHEIRO COELHO 19-38578000 JOSE LUIZ TRIBUTAÇÃO</v>
          </cell>
        </row>
        <row r="169">
          <cell r="A169" t="str">
            <v>Espírito Santo do Pinhal</v>
          </cell>
          <cell r="B169">
            <v>0.03</v>
          </cell>
          <cell r="E169" t="str">
            <v>173 3,0% ESPÍRITO SANTO DO PINHAL 19-36513707 JAIMES TRIBUTAÇÃO</v>
          </cell>
        </row>
        <row r="170">
          <cell r="A170" t="str">
            <v>Espírito Santo do Turvo</v>
          </cell>
          <cell r="B170">
            <v>0.03</v>
          </cell>
          <cell r="E170" t="str">
            <v>174 3,0% ESPÍRITO SANTO DO TURVO 14-33751211 ANGELO TRIBUTAÇÃO</v>
          </cell>
        </row>
        <row r="171">
          <cell r="A171" t="str">
            <v>Estiva Gerbi</v>
          </cell>
          <cell r="B171">
            <v>0.03</v>
          </cell>
          <cell r="E171" t="str">
            <v>175 3,0% ESTIVA GERBI 19-38689011 ODETE TRIBUTAÇÃO</v>
          </cell>
        </row>
        <row r="172">
          <cell r="A172" t="str">
            <v>Estrela D'Oeste</v>
          </cell>
          <cell r="B172">
            <v>0.03</v>
          </cell>
          <cell r="E172" t="str">
            <v>176 3,0% ESTRELA D’ÓESTE 17-3833-1411 JOAO TRIBUTAÇÃO</v>
          </cell>
        </row>
        <row r="173">
          <cell r="A173" t="str">
            <v>Euclides da Cunha Paulista</v>
          </cell>
          <cell r="B173">
            <v>0.03</v>
          </cell>
          <cell r="E173" t="str">
            <v>178 3,0% EUCLIDES DA CUNHA PAULISTA (18) 283-1121 SELMO TRIBUTAÇÃO</v>
          </cell>
        </row>
        <row r="174">
          <cell r="A174" t="str">
            <v>Fartura</v>
          </cell>
          <cell r="B174">
            <v>0.03</v>
          </cell>
          <cell r="E174" t="str">
            <v>179 3,0% FARTURA 14-3382-1210 CAETANO LANÇADORIA</v>
          </cell>
        </row>
        <row r="175">
          <cell r="A175" t="str">
            <v>Fernando Prestes</v>
          </cell>
          <cell r="B175">
            <v>0.02</v>
          </cell>
          <cell r="E175" t="str">
            <v>180 2,0% FERNANDO PRESTES 16-3258-1253 GERALDO</v>
          </cell>
        </row>
        <row r="176">
          <cell r="A176" t="str">
            <v>Fernandópolis</v>
          </cell>
          <cell r="B176">
            <v>0.02</v>
          </cell>
          <cell r="E176" t="str">
            <v>181 2,0% FERNANDÓPOLIS (17) 3465-4500 OSMAR ISS/QN</v>
          </cell>
        </row>
        <row r="177">
          <cell r="A177" t="str">
            <v>Fernão</v>
          </cell>
          <cell r="B177">
            <v>0.03</v>
          </cell>
          <cell r="E177" t="str">
            <v>182 3,0% FERNÃO (14) 3273-1016 GIANE TRIBUTAÇÃO</v>
          </cell>
        </row>
        <row r="178">
          <cell r="A178" t="str">
            <v>Ferraz de Vasconcelos</v>
          </cell>
          <cell r="B178">
            <v>0.02</v>
          </cell>
          <cell r="E178" t="str">
            <v>183 2,0% FERRAZ DE VASONCELOS 11-46747800 ADRIANO RECEITA</v>
          </cell>
        </row>
        <row r="179">
          <cell r="A179" t="str">
            <v>Floreal</v>
          </cell>
          <cell r="B179">
            <v>0.03</v>
          </cell>
          <cell r="E179" t="str">
            <v>185 3,0% FLOREAL (17) 3847-1316 JESUS LANÇADORIA</v>
          </cell>
        </row>
        <row r="180">
          <cell r="A180" t="str">
            <v>Flórida Paulista</v>
          </cell>
          <cell r="B180">
            <v>0.04</v>
          </cell>
          <cell r="E180" t="str">
            <v>186 4,0% FLÓRIDA PAULISTA 18-3541-1121 DALVA TRIBUTAÇÃO</v>
          </cell>
        </row>
        <row r="181">
          <cell r="A181" t="str">
            <v>Florinia</v>
          </cell>
          <cell r="B181">
            <v>0.05</v>
          </cell>
          <cell r="E181" t="str">
            <v>187 5,0% FLORINIA (18) 3377-1122 CLEIDE TRIBUTAÇÃO</v>
          </cell>
        </row>
        <row r="182">
          <cell r="A182" t="str">
            <v>Franca</v>
          </cell>
          <cell r="B182">
            <v>0.05</v>
          </cell>
          <cell r="E182" t="str">
            <v>188 5,0% FRANCA 16-3711-9000 PAULO ISS</v>
          </cell>
        </row>
        <row r="183">
          <cell r="A183" t="str">
            <v>Francisco Morato</v>
          </cell>
          <cell r="B183">
            <v>0.02</v>
          </cell>
          <cell r="E183" t="str">
            <v>189 2,0% FRANCISCO MORATO 11-4489-8900 OSMAR RECEITA</v>
          </cell>
        </row>
        <row r="184">
          <cell r="A184" t="str">
            <v>Franco da Rocha</v>
          </cell>
          <cell r="B184">
            <v>0.02</v>
          </cell>
          <cell r="E184" t="str">
            <v>190 2,0% FRANCO DA ROCHA 11-4443-1700 RENATA TRIBUTAÇÃO</v>
          </cell>
        </row>
        <row r="185">
          <cell r="A185" t="str">
            <v>Gabriel Monteiro</v>
          </cell>
          <cell r="B185">
            <v>0.03</v>
          </cell>
          <cell r="E185" t="str">
            <v>191 3,0% GABRIEL MONTEIRO 18-3602-1226 ANSILA LANÇADORIA</v>
          </cell>
        </row>
        <row r="186">
          <cell r="A186" t="str">
            <v>Gália</v>
          </cell>
          <cell r="B186">
            <v>5.0000000000000001E-3</v>
          </cell>
          <cell r="E186" t="str">
            <v>192 0,5% GÁLIA (14) 243-1511 DIRCEU TRIBUTAÇÃO</v>
          </cell>
        </row>
        <row r="187">
          <cell r="A187" t="str">
            <v>Garça</v>
          </cell>
          <cell r="B187">
            <v>0.05</v>
          </cell>
          <cell r="E187" t="str">
            <v>193 5,0% GARÇA 14-3407-6614 CLÁUDIO FISC. DO ISS</v>
          </cell>
        </row>
        <row r="188">
          <cell r="A188" t="str">
            <v>Gastão Vidigal</v>
          </cell>
          <cell r="B188">
            <v>0.02</v>
          </cell>
          <cell r="E188" t="str">
            <v>194 2,0% GASTÃO VIDIGAL 17-3848-1170 AUGUSTO LANÇADORIA</v>
          </cell>
        </row>
        <row r="189">
          <cell r="A189" t="str">
            <v>Gavião Peixoto</v>
          </cell>
          <cell r="B189">
            <v>0.03</v>
          </cell>
          <cell r="E189" t="str">
            <v>195 3,0% GAVIÃO PEIXOTO 16-238-1177 JEFERSON TRIBUTAÇÃO</v>
          </cell>
        </row>
        <row r="190">
          <cell r="A190" t="str">
            <v>General Salgado</v>
          </cell>
          <cell r="B190">
            <v>0.03</v>
          </cell>
          <cell r="E190" t="str">
            <v>196 3,0% GENERAL SALGADO 17-3832-1411 FATIMA TRIBUTAÇÃO</v>
          </cell>
        </row>
        <row r="191">
          <cell r="A191" t="str">
            <v>Getulina</v>
          </cell>
          <cell r="B191">
            <v>0.02</v>
          </cell>
          <cell r="E191" t="str">
            <v>197 2,0% GETULINA (14) 3552-1222 LICO LANÇADORIA</v>
          </cell>
        </row>
        <row r="192">
          <cell r="A192" t="str">
            <v>Glicério</v>
          </cell>
          <cell r="B192">
            <v>0.02</v>
          </cell>
          <cell r="E192" t="str">
            <v>198 2,0% GLICÉRIO 18-3647-1213 SUELI LANÇADORIA</v>
          </cell>
        </row>
        <row r="193">
          <cell r="A193" t="str">
            <v>Guaiçara</v>
          </cell>
          <cell r="B193">
            <v>0.03</v>
          </cell>
          <cell r="E193" t="str">
            <v>199 3,0% GUAIÇARA (14) 3547-1217 CREMA TESOURARIA</v>
          </cell>
        </row>
        <row r="194">
          <cell r="A194" t="str">
            <v>Guaimbê</v>
          </cell>
          <cell r="B194">
            <v>0.02</v>
          </cell>
          <cell r="E194" t="str">
            <v>200 2,0% GUAIMBÊ (14) 3553-1291 MARCIO LANÇADORIA</v>
          </cell>
        </row>
        <row r="195">
          <cell r="A195" t="str">
            <v>Guaíra</v>
          </cell>
          <cell r="B195">
            <v>0.03</v>
          </cell>
          <cell r="E195" t="str">
            <v>201 3,0% GUAÍRA 17-3331-2688 EDNA LANÇADORIA</v>
          </cell>
        </row>
        <row r="196">
          <cell r="A196" t="str">
            <v>Guapiaçu</v>
          </cell>
          <cell r="B196">
            <v>0.03</v>
          </cell>
          <cell r="E196" t="str">
            <v>202 3,0% GUAPIAÇU (17) 267-1711 JÚLIO FISCALIZAÇÃO</v>
          </cell>
        </row>
        <row r="197">
          <cell r="A197" t="str">
            <v>Guapira</v>
          </cell>
          <cell r="B197">
            <v>0.05</v>
          </cell>
          <cell r="E197" t="str">
            <v>203 5,0% GUAPIARA 15-3547-1148 ARALDO TESOURARIA</v>
          </cell>
        </row>
        <row r="198">
          <cell r="A198" t="str">
            <v>Guará</v>
          </cell>
          <cell r="B198">
            <v>0.03</v>
          </cell>
          <cell r="E198" t="str">
            <v>204 3,0% GUARÁ 16-3831-5005 DANIEL TRIBUTAÇÃO</v>
          </cell>
        </row>
        <row r="199">
          <cell r="A199" t="str">
            <v>Guaraçaí</v>
          </cell>
          <cell r="B199">
            <v>0.04</v>
          </cell>
          <cell r="E199" t="str">
            <v>205 4,0% GUARAÇAÍ 18-3705-1290 MEIRE TRIBUTAÇÃO</v>
          </cell>
        </row>
        <row r="200">
          <cell r="A200" t="str">
            <v>Guaraci</v>
          </cell>
          <cell r="B200">
            <v>0.02</v>
          </cell>
          <cell r="E200" t="str">
            <v>206 2,0% GUARACI (17) 285-1600 PAULO TRIBUTOS</v>
          </cell>
        </row>
        <row r="201">
          <cell r="A201" t="str">
            <v>Guarani D'Oeste</v>
          </cell>
          <cell r="B201">
            <v>0.03</v>
          </cell>
          <cell r="E201" t="str">
            <v>207 3,0% GUARANI D'OESTE (17) 3834-1179 LUIS TRIBUTAÇÃO</v>
          </cell>
        </row>
        <row r="202">
          <cell r="A202" t="str">
            <v>Guarantã</v>
          </cell>
          <cell r="B202">
            <v>0.03</v>
          </cell>
          <cell r="E202" t="str">
            <v>208 3,0% GUARANTÃ (14) 586-1219 LOURDES LANÇADORIA</v>
          </cell>
        </row>
        <row r="203">
          <cell r="A203" t="str">
            <v>Guararapes</v>
          </cell>
          <cell r="B203">
            <v>0.04</v>
          </cell>
          <cell r="E203" t="str">
            <v>209 4,0% GUARARAPES (18) 3606-8000 EDUARDO TRIBUTAÇÃO</v>
          </cell>
        </row>
        <row r="204">
          <cell r="A204" t="str">
            <v>Guararema</v>
          </cell>
          <cell r="B204">
            <v>0.03</v>
          </cell>
          <cell r="E204" t="str">
            <v>210 3,0% GUARAREMA 11-4693-1121 BENEDITO TRIBUTAÇÃO</v>
          </cell>
        </row>
        <row r="205">
          <cell r="A205" t="str">
            <v>Guaratinguetá</v>
          </cell>
          <cell r="B205">
            <v>0.03</v>
          </cell>
          <cell r="E205" t="str">
            <v>211 3,0% GUARATINGUETÁ 12-3128-2857 MARLI CADASTRO FISCAL</v>
          </cell>
        </row>
        <row r="206">
          <cell r="A206" t="str">
            <v>Guarei</v>
          </cell>
          <cell r="B206">
            <v>0.03</v>
          </cell>
          <cell r="E206" t="str">
            <v>212 3,0% GUAREI (15) 3258-1131 CRISIA TRIBUTAÇÃO</v>
          </cell>
        </row>
        <row r="207">
          <cell r="A207" t="str">
            <v>Guariba</v>
          </cell>
          <cell r="B207">
            <v>0.02</v>
          </cell>
          <cell r="E207" t="str">
            <v>213 2,0% GUARIBA (16) 3351-9422 ELISANGELA LANÇADORIA</v>
          </cell>
        </row>
        <row r="208">
          <cell r="A208" t="str">
            <v>Guarujá</v>
          </cell>
          <cell r="B208">
            <v>0.03</v>
          </cell>
          <cell r="C208" t="str">
            <v>liguei. De 5% para 3%</v>
          </cell>
          <cell r="E208" t="str">
            <v>214 5,0% GUARUJÁ 13-3389-6000 EZEQUIEL ISS</v>
          </cell>
        </row>
        <row r="209">
          <cell r="A209" t="str">
            <v>Guarulhos</v>
          </cell>
          <cell r="B209">
            <v>0.03</v>
          </cell>
          <cell r="E209" t="str">
            <v>215 3,0% GUARULHOS 11-6423-8600 ODENIR ISS</v>
          </cell>
        </row>
        <row r="210">
          <cell r="A210" t="str">
            <v>Guatapará</v>
          </cell>
          <cell r="B210">
            <v>0.03</v>
          </cell>
          <cell r="E210" t="str">
            <v>216 3,0% GUATAPARÁ (16) 673-0188 RONALDO TRIBUTAÇÃO</v>
          </cell>
        </row>
        <row r="211">
          <cell r="A211" t="str">
            <v>Guzolândia</v>
          </cell>
          <cell r="B211">
            <v>0.03</v>
          </cell>
          <cell r="E211" t="str">
            <v>217 3,0% GUZOLÂNDIA (17) 3637-1123 HELIO TRIBUTAÇÃO</v>
          </cell>
        </row>
        <row r="212">
          <cell r="A212" t="str">
            <v>Herculândia</v>
          </cell>
          <cell r="B212">
            <v>0.02</v>
          </cell>
          <cell r="E212" t="str">
            <v>218 2,0% HERCULÂNDIA 14-446-1122 ROSE TRIBUTOS</v>
          </cell>
        </row>
        <row r="213">
          <cell r="A213" t="str">
            <v>Holambra</v>
          </cell>
          <cell r="B213">
            <v>2.5000000000000001E-2</v>
          </cell>
          <cell r="E213" t="str">
            <v>219 2,5% HOLAMBRA (19) 3802-8000 GILMAR LANÇADORIA</v>
          </cell>
        </row>
        <row r="214">
          <cell r="A214" t="str">
            <v>Hortolândia</v>
          </cell>
          <cell r="B214">
            <v>0.03</v>
          </cell>
          <cell r="E214" t="str">
            <v>220 3,0% HORTOLÂNDIA 19-3865-1928 CÉLIO TRIBUTOS</v>
          </cell>
        </row>
        <row r="215">
          <cell r="A215" t="str">
            <v>Iacanga</v>
          </cell>
          <cell r="B215">
            <v>0.03</v>
          </cell>
          <cell r="E215" t="str">
            <v>221 3,0% IACANGA 14-3294-1152 HÉLIO TRIBUTAÇÃO</v>
          </cell>
        </row>
        <row r="216">
          <cell r="A216" t="str">
            <v>Iaras</v>
          </cell>
          <cell r="B216">
            <v>0.03</v>
          </cell>
          <cell r="E216" t="str">
            <v>223 3,0% IARAS (14) 3764-1218 CLAUDEMIR TESOURARIA</v>
          </cell>
        </row>
        <row r="217">
          <cell r="A217" t="str">
            <v>Ibaté</v>
          </cell>
          <cell r="B217">
            <v>0.02</v>
          </cell>
          <cell r="E217" t="str">
            <v>224 2,0% IBATÉ 16-243-1252 ELÍSIO LANÇADORIA</v>
          </cell>
        </row>
        <row r="218">
          <cell r="A218" t="str">
            <v>Ibirá</v>
          </cell>
          <cell r="B218">
            <v>0.03</v>
          </cell>
          <cell r="E218" t="str">
            <v>225 3,0% IBIRÁ (17) 3551-9900 ITIRÓ TRIBUTAÇÃO</v>
          </cell>
        </row>
        <row r="219">
          <cell r="A219" t="str">
            <v>Ibirarema</v>
          </cell>
          <cell r="B219">
            <v>0.03</v>
          </cell>
          <cell r="E219" t="str">
            <v>226 3,0% IBIRAREMA (14) 3307-1422 JOSÉ LANÇADORIA</v>
          </cell>
        </row>
        <row r="220">
          <cell r="A220" t="str">
            <v>Ibitinga</v>
          </cell>
          <cell r="B220">
            <v>0.02</v>
          </cell>
          <cell r="E220" t="str">
            <v>227 2,0% IBITINGA 16-242-4433 JEFERSON TRIBUTÁRIO</v>
          </cell>
        </row>
        <row r="221">
          <cell r="A221" t="str">
            <v>Ibiúna</v>
          </cell>
          <cell r="B221">
            <v>0.03</v>
          </cell>
          <cell r="E221" t="str">
            <v>228 3,0% IBIÚNA (15) 3248-9900 JOSÉ MACHADO ISS</v>
          </cell>
        </row>
        <row r="222">
          <cell r="A222" t="str">
            <v>Icém</v>
          </cell>
          <cell r="B222">
            <v>0.03</v>
          </cell>
          <cell r="E222" t="str">
            <v>229 3,0% ICÉM (17) 3282-9111 EURIDES TRIBUTAÇÃO</v>
          </cell>
        </row>
        <row r="223">
          <cell r="A223" t="str">
            <v>Iepê</v>
          </cell>
          <cell r="B223">
            <v>3.5000000000000003E-2</v>
          </cell>
          <cell r="E223" t="str">
            <v>230 3,5% IEPÊ (18) 254-1311 ANA MÁRCIA TRIBUTAÇÃO</v>
          </cell>
        </row>
        <row r="224">
          <cell r="A224" t="str">
            <v>Igaraçu do Tietê</v>
          </cell>
          <cell r="B224">
            <v>0.02</v>
          </cell>
          <cell r="E224" t="str">
            <v>231 2,0% IGARAÇU DO TIETÊ 14-3644-1223 NICE TRIBUTAÇÃO</v>
          </cell>
        </row>
        <row r="225">
          <cell r="A225" t="str">
            <v>Igarapava</v>
          </cell>
          <cell r="B225">
            <v>0.02</v>
          </cell>
          <cell r="E225" t="str">
            <v>232 2,0% IGARAPAVA (16) 3172-1221 RODRIGO TRIBUTAÇÃO</v>
          </cell>
        </row>
        <row r="226">
          <cell r="A226" t="str">
            <v>Igaratá</v>
          </cell>
          <cell r="B226">
            <v>0.04</v>
          </cell>
          <cell r="E226" t="str">
            <v>233 4,0% IGARATÁ 11-4658-1318 NEIA TRIBUTOS</v>
          </cell>
        </row>
        <row r="227">
          <cell r="A227" t="str">
            <v>Iguape</v>
          </cell>
          <cell r="B227">
            <v>0.03</v>
          </cell>
          <cell r="E227" t="str">
            <v>234 3,0% IGUAPE (13) 3841-1626 ALCIR TRIBUTAÇÃO</v>
          </cell>
        </row>
        <row r="228">
          <cell r="A228" t="str">
            <v>Ilha Bela</v>
          </cell>
          <cell r="B228">
            <v>0.05</v>
          </cell>
          <cell r="E228" t="str">
            <v>235 5,0% ILHA BELA 12-3896-9200 ROSE ISS</v>
          </cell>
        </row>
        <row r="229">
          <cell r="A229" t="str">
            <v>Ilha Comprida</v>
          </cell>
          <cell r="B229">
            <v>0.02</v>
          </cell>
          <cell r="E229" t="str">
            <v>236 2,0% ILHA COMPRIDA (13) 3842-1011 CLEONICE ISS</v>
          </cell>
        </row>
        <row r="230">
          <cell r="A230" t="str">
            <v>Ilha Solteira</v>
          </cell>
          <cell r="B230">
            <v>0.02</v>
          </cell>
          <cell r="E230" t="str">
            <v>237 2,0% ILHA SOLTEIRA (18) 3743-6000 REGINA TRIBUTAÇÃO</v>
          </cell>
        </row>
        <row r="231">
          <cell r="A231" t="str">
            <v>Indaiatuba</v>
          </cell>
          <cell r="B231">
            <v>0.02</v>
          </cell>
          <cell r="E231" t="str">
            <v>238 2,0% INDAIATUBA 19-3834-9000 WILSON DEREM</v>
          </cell>
        </row>
        <row r="232">
          <cell r="A232" t="str">
            <v>Indiana</v>
          </cell>
          <cell r="B232">
            <v>0.03</v>
          </cell>
          <cell r="E232" t="str">
            <v>239 3,0% INDIANA (18) 3995-7446 CRISTINA TRIBUTAÇÃO</v>
          </cell>
        </row>
        <row r="233">
          <cell r="A233" t="str">
            <v>Indiaporã</v>
          </cell>
          <cell r="B233">
            <v>0.05</v>
          </cell>
          <cell r="E233" t="str">
            <v>240 5,0% INDIAPORÃ 17-3842-1232 MARCOS TRIBUTOS</v>
          </cell>
        </row>
        <row r="234">
          <cell r="A234" t="str">
            <v>Inúbia Paulista</v>
          </cell>
          <cell r="B234">
            <v>0.03</v>
          </cell>
          <cell r="E234" t="str">
            <v>241 3,0% INÚBIA PAULISTA (18) 3556-1254 VALMIR TESOURARIA</v>
          </cell>
        </row>
        <row r="235">
          <cell r="A235" t="str">
            <v>Ipaussu</v>
          </cell>
          <cell r="B235">
            <v>0.05</v>
          </cell>
          <cell r="E235" t="str">
            <v>242 5,0% IPAUSSU (14) 3344-9000 SIMÕES LANÇADORIA</v>
          </cell>
        </row>
        <row r="236">
          <cell r="A236" t="str">
            <v>Iperó</v>
          </cell>
          <cell r="B236">
            <v>0.02</v>
          </cell>
          <cell r="E236" t="str">
            <v>243 2,0% IPERÓ 15-266-1321 EUGENIO LANÇADORIA</v>
          </cell>
        </row>
        <row r="237">
          <cell r="A237" t="str">
            <v>Ipeúna</v>
          </cell>
          <cell r="B237">
            <v>0.03</v>
          </cell>
          <cell r="E237" t="str">
            <v>244 3,0% IPEÚNA (19) 3576-1188 SANDRA TESOURARIA</v>
          </cell>
        </row>
        <row r="238">
          <cell r="A238" t="str">
            <v>Ipiguá</v>
          </cell>
          <cell r="B238">
            <v>1.4999999999999999E-2</v>
          </cell>
          <cell r="E238" t="str">
            <v>245 1,5% IPIGUÁ (17) 269-1139 MARCELO TRIBUTAÇÃO</v>
          </cell>
        </row>
        <row r="239">
          <cell r="A239" t="str">
            <v>Iracemápolis</v>
          </cell>
          <cell r="B239">
            <v>0.02</v>
          </cell>
          <cell r="E239" t="str">
            <v>248 2,0% IRACEMÁPOLIS 19-3456-9200 MAURO TRIBUTAÇÃO</v>
          </cell>
        </row>
        <row r="240">
          <cell r="A240" t="str">
            <v>Irapuã</v>
          </cell>
          <cell r="B240">
            <v>0.03</v>
          </cell>
          <cell r="E240" t="str">
            <v>249 3,0% IRAPUÃ 17-3556-1600 LUCIANO LANÇADORIA</v>
          </cell>
        </row>
        <row r="241">
          <cell r="A241" t="str">
            <v>Irapuru</v>
          </cell>
          <cell r="B241">
            <v>0.02</v>
          </cell>
          <cell r="E241" t="str">
            <v>250 2,0% IRAPURU 18-3861-1120 MARA TRIBUTAÇÃO</v>
          </cell>
        </row>
        <row r="242">
          <cell r="A242" t="str">
            <v>Itaberá</v>
          </cell>
          <cell r="B242">
            <v>0.05</v>
          </cell>
          <cell r="E242" t="str">
            <v>251 5,0% ITABERÁ 15-3562-1222 MAGALI TRIBUTOS</v>
          </cell>
        </row>
        <row r="243">
          <cell r="A243" t="str">
            <v>Itaí</v>
          </cell>
          <cell r="B243">
            <v>0.02</v>
          </cell>
          <cell r="E243" t="str">
            <v>252 2,0% ITAÍ (14) 3761-1144 ADENIL LANÇADORIA</v>
          </cell>
        </row>
        <row r="244">
          <cell r="A244" t="str">
            <v>Itajobi</v>
          </cell>
          <cell r="B244">
            <v>0.03</v>
          </cell>
          <cell r="E244" t="str">
            <v>253 3,0% ITAJOBI 17-3546-9000 ANGELA TRIBUTAÇÃO</v>
          </cell>
        </row>
        <row r="245">
          <cell r="A245" t="str">
            <v>Itaju</v>
          </cell>
          <cell r="B245">
            <v>0.02</v>
          </cell>
          <cell r="E245" t="str">
            <v>254 2,0% ITAJU (14) 3667-1109 RENATA TRIBUTAÇÃO</v>
          </cell>
        </row>
        <row r="246">
          <cell r="A246" t="str">
            <v>Itanhaém</v>
          </cell>
          <cell r="B246">
            <v>0.03</v>
          </cell>
          <cell r="E246" t="str">
            <v>255 3,0% ITANHAÉM 11-3421-1600 ANDRÉIA ISSQN</v>
          </cell>
        </row>
        <row r="247">
          <cell r="A247" t="str">
            <v>Itaóca</v>
          </cell>
          <cell r="B247">
            <v>2.5000000000000001E-2</v>
          </cell>
          <cell r="E247" t="str">
            <v>256 2,5% ITAÓCA 15-3557-1118 CRISTINA TRIBUTANÇÃO</v>
          </cell>
        </row>
        <row r="248">
          <cell r="A248" t="str">
            <v>Itapecerica da Serra</v>
          </cell>
          <cell r="B248">
            <v>0.02</v>
          </cell>
          <cell r="E248" t="str">
            <v>257 2,0% ITAPECERICA DA SERRA 11-4667-1422 RICARDO ISS/QN</v>
          </cell>
        </row>
        <row r="249">
          <cell r="A249" t="str">
            <v>Itapetininga</v>
          </cell>
          <cell r="B249">
            <v>0.03</v>
          </cell>
          <cell r="E249" t="str">
            <v>258 3,0% ITAPETININGA 15-3376-9600 DOUGLAS FISCALIZAÇÃO</v>
          </cell>
        </row>
        <row r="250">
          <cell r="A250" t="str">
            <v>Itapeva</v>
          </cell>
          <cell r="B250">
            <v>0.05</v>
          </cell>
          <cell r="E250" t="str">
            <v>259 5,0% ITAPEVA 15-3526-8000 MARCOS ISSQN</v>
          </cell>
        </row>
        <row r="251">
          <cell r="A251" t="str">
            <v>Itapevi</v>
          </cell>
          <cell r="B251">
            <v>0.02</v>
          </cell>
          <cell r="E251" t="str">
            <v>260 2,0% ITAPEVI 11-4143-7500 JOAQUIM DIR. TRIBUTOS</v>
          </cell>
        </row>
        <row r="252">
          <cell r="A252" t="str">
            <v>Itapira</v>
          </cell>
          <cell r="B252">
            <v>0.05</v>
          </cell>
          <cell r="E252" t="str">
            <v>261 5,0% ITAPIRA 19-3843-9100 ABIMAIL FISCALIZAÇÃO</v>
          </cell>
        </row>
        <row r="253">
          <cell r="A253" t="str">
            <v>Itapirapuã</v>
          </cell>
          <cell r="B253">
            <v>0.05</v>
          </cell>
          <cell r="E253" t="str">
            <v>262 5,0% ITAPIRAPUÃ PAULISTA 15-3548-1124 VALDINEI TRIBUTOS</v>
          </cell>
        </row>
        <row r="254">
          <cell r="A254" t="str">
            <v>Itapolis</v>
          </cell>
          <cell r="B254">
            <v>0.03</v>
          </cell>
          <cell r="E254" t="str">
            <v>263 3,0% ITAPOLIS 16-3262-1511 JORGE TRIBUTAÇÃO</v>
          </cell>
        </row>
        <row r="255">
          <cell r="A255" t="str">
            <v>Itaporanga</v>
          </cell>
          <cell r="B255">
            <v>0.05</v>
          </cell>
          <cell r="E255" t="str">
            <v>264 5,0% ITAPORANGA 15-3565-1397 GESSÉ TRIBUTAÇÃO</v>
          </cell>
        </row>
        <row r="256">
          <cell r="A256" t="str">
            <v>Itapui</v>
          </cell>
          <cell r="B256">
            <v>0.02</v>
          </cell>
          <cell r="E256" t="str">
            <v>265 2,0% ITAPUI 14-3664-1911 ALEXANDRE TRIBUTAÇÃO</v>
          </cell>
        </row>
        <row r="257">
          <cell r="A257" t="str">
            <v>Itapura</v>
          </cell>
          <cell r="B257">
            <v>0.05</v>
          </cell>
          <cell r="E257" t="str">
            <v>266 5,0% ITAPURA 18-3745-1202 TUCA TRIBUTAÇÃO</v>
          </cell>
        </row>
        <row r="258">
          <cell r="A258" t="str">
            <v>Itaquaquecetuba</v>
          </cell>
          <cell r="B258">
            <v>0.05</v>
          </cell>
          <cell r="E258" t="str">
            <v>267 5,0% ITAQUAQUECETUBA 11-4640-1000 ROSILENA LANÇADORIA</v>
          </cell>
        </row>
        <row r="259">
          <cell r="A259" t="str">
            <v>Itararé</v>
          </cell>
          <cell r="B259">
            <v>0.02</v>
          </cell>
          <cell r="E259" t="str">
            <v>268 2,0% ITARARÉ 15-3532-8000 VALÉRIA TRIBUTAÇÃO</v>
          </cell>
        </row>
        <row r="260">
          <cell r="A260" t="str">
            <v>Itariri</v>
          </cell>
          <cell r="B260">
            <v>0.05</v>
          </cell>
          <cell r="E260" t="str">
            <v>269 5,0% ITARIRI 13-3418-1455 MAURICÉIA ISS</v>
          </cell>
        </row>
        <row r="261">
          <cell r="A261" t="str">
            <v>Itatiba</v>
          </cell>
          <cell r="B261">
            <v>0.02</v>
          </cell>
          <cell r="E261" t="str">
            <v>270 2,0% ITATIBA (11) 4524-1001 NELSON ISS</v>
          </cell>
        </row>
        <row r="262">
          <cell r="A262" t="str">
            <v>Itatinga</v>
          </cell>
          <cell r="B262">
            <v>0.02</v>
          </cell>
          <cell r="E262" t="str">
            <v>271 2,0% ITATINGA (14) 3848-1211 JAIR ISS</v>
          </cell>
        </row>
        <row r="263">
          <cell r="A263" t="str">
            <v>Itobi</v>
          </cell>
          <cell r="B263">
            <v>0.03</v>
          </cell>
          <cell r="E263" t="str">
            <v>272 3,0% ITOBI 19-3647-1212 LUCIANA ISS</v>
          </cell>
        </row>
        <row r="264">
          <cell r="A264" t="str">
            <v>Itirapina</v>
          </cell>
          <cell r="B264">
            <v>0.03</v>
          </cell>
          <cell r="E264" t="str">
            <v>273 3,0% ITIRAPINA (19) 3575-1520 VANESSA FISCALIZAÇÃO</v>
          </cell>
        </row>
        <row r="265">
          <cell r="A265" t="str">
            <v>Itirapuã</v>
          </cell>
          <cell r="B265">
            <v>0.03</v>
          </cell>
          <cell r="E265" t="str">
            <v>274 3,0% ITIRAPUÃ (16) 3146-1204 LEIVA ISS</v>
          </cell>
        </row>
        <row r="266">
          <cell r="A266" t="str">
            <v>Itu</v>
          </cell>
          <cell r="B266">
            <v>0.02</v>
          </cell>
          <cell r="E266" t="str">
            <v>275 2,0% ITU 11-4024-6412 JURA TRIBUTOS</v>
          </cell>
        </row>
        <row r="267">
          <cell r="A267" t="str">
            <v>Itupeva</v>
          </cell>
          <cell r="B267">
            <v>0.02</v>
          </cell>
          <cell r="E267" t="str">
            <v>276 2,0% ITUPEVA 11-4591-8500 JULIANE ISS</v>
          </cell>
        </row>
        <row r="268">
          <cell r="A268" t="str">
            <v>Ituverava</v>
          </cell>
          <cell r="B268">
            <v>0.02</v>
          </cell>
          <cell r="E268" t="str">
            <v>277 2,0% ITUVERAVA (16) 3839-7999 MARCIO ISS</v>
          </cell>
        </row>
        <row r="269">
          <cell r="A269" t="str">
            <v>Jaborandi</v>
          </cell>
          <cell r="B269">
            <v>0.03</v>
          </cell>
          <cell r="E269" t="str">
            <v>278 3,0% JABORANDI (17) 3347-1451 REGINALDO ISS</v>
          </cell>
        </row>
        <row r="270">
          <cell r="A270" t="str">
            <v>Jaboticabal</v>
          </cell>
          <cell r="B270">
            <v>0.03</v>
          </cell>
          <cell r="E270" t="str">
            <v>279 3,0% JABOTICABAL 16-32093322 PRISCILA ISS</v>
          </cell>
        </row>
        <row r="271">
          <cell r="A271" t="str">
            <v>Jacareí</v>
          </cell>
          <cell r="B271">
            <v>0.03</v>
          </cell>
          <cell r="E271" t="str">
            <v>280 3,0% JACAREÍ 12-3955-9000 MINÉIA TRIBUTOS</v>
          </cell>
        </row>
        <row r="272">
          <cell r="A272" t="str">
            <v>Jaci</v>
          </cell>
          <cell r="B272">
            <v>0.03</v>
          </cell>
          <cell r="E272" t="str">
            <v>281 3,0% JACI (17) 283-1192 MÁRCIA LANÇADORIA</v>
          </cell>
        </row>
        <row r="273">
          <cell r="A273" t="str">
            <v>Jacupiranga</v>
          </cell>
          <cell r="B273">
            <v>0.02</v>
          </cell>
          <cell r="E273" t="str">
            <v>282 2,0% JACUPIRANGA 13-3864-1421 MARÍLIA ISS</v>
          </cell>
        </row>
        <row r="274">
          <cell r="A274" t="str">
            <v>Jaguariuna</v>
          </cell>
          <cell r="B274">
            <v>0.02</v>
          </cell>
          <cell r="E274" t="str">
            <v>283 2,0% JAGUARIUNA 19-3867-9700 DIEGO TRIBUTOS</v>
          </cell>
        </row>
        <row r="275">
          <cell r="A275" t="str">
            <v>Jales</v>
          </cell>
          <cell r="B275">
            <v>0.03</v>
          </cell>
          <cell r="E275" t="str">
            <v>284 3,0% JALES 17-3622-3000 OSWALDO TRIBUTAÇÃO</v>
          </cell>
        </row>
        <row r="276">
          <cell r="A276" t="str">
            <v>Jambeiro</v>
          </cell>
          <cell r="B276">
            <v>0.03</v>
          </cell>
          <cell r="E276" t="str">
            <v>285 3,0% JAMBEIRO 12-3978-1651 DENIZE TRIBUTOS</v>
          </cell>
        </row>
        <row r="277">
          <cell r="A277" t="str">
            <v>Jandira</v>
          </cell>
          <cell r="B277">
            <v>0.05</v>
          </cell>
          <cell r="E277" t="str">
            <v>286 5,0% JANDIRA 11-4619-8200 CONCEIÇÃO ISS</v>
          </cell>
        </row>
        <row r="278">
          <cell r="A278" t="str">
            <v>Jardinópolis</v>
          </cell>
          <cell r="B278">
            <v>0.02</v>
          </cell>
          <cell r="E278" t="str">
            <v>287 2,0% JARDINÓPOLIS 16-3663-3245 DARSIO CONTROLADORIA</v>
          </cell>
        </row>
        <row r="279">
          <cell r="A279" t="str">
            <v>Jarinu</v>
          </cell>
          <cell r="B279">
            <v>0.05</v>
          </cell>
          <cell r="E279" t="str">
            <v>288 5,0% JARINU (11) 4016 8200 ROSE ISS</v>
          </cell>
        </row>
        <row r="280">
          <cell r="A280" t="str">
            <v>Jaú</v>
          </cell>
          <cell r="B280">
            <v>0.03</v>
          </cell>
          <cell r="E280" t="str">
            <v>289 3,0% JAÚ 14-3602-1709 OSWALDO ISS</v>
          </cell>
        </row>
        <row r="281">
          <cell r="A281" t="str">
            <v>Jeriquara</v>
          </cell>
          <cell r="B281">
            <v>0.03</v>
          </cell>
          <cell r="E281" t="str">
            <v>290 3,0% JERIQUARA 16-3134-1256 EDER TRIBUTOS</v>
          </cell>
        </row>
        <row r="282">
          <cell r="A282" t="str">
            <v>Joanopolis</v>
          </cell>
          <cell r="B282">
            <v>0.02</v>
          </cell>
          <cell r="E282" t="str">
            <v>291 2,0% JOANOPOLIS (11) 4539-9347 ERICK ISS</v>
          </cell>
        </row>
        <row r="283">
          <cell r="A283" t="str">
            <v>João Ramalho</v>
          </cell>
          <cell r="B283">
            <v>0.05</v>
          </cell>
          <cell r="E283" t="str">
            <v>292 5,0% JOÃO RAMALHO (18) 258-1107 TICO ISS</v>
          </cell>
        </row>
        <row r="284">
          <cell r="A284" t="str">
            <v>José Bonifácio</v>
          </cell>
          <cell r="B284">
            <v>0.05</v>
          </cell>
          <cell r="E284" t="str">
            <v>293 5,0% JOSÉ BONIFÁCIO 17-245-9200 JOÃO TRIBUTAÇÃO</v>
          </cell>
        </row>
        <row r="285">
          <cell r="A285" t="str">
            <v>Júlio Mesquita</v>
          </cell>
          <cell r="B285">
            <v>0.02</v>
          </cell>
          <cell r="E285" t="str">
            <v>294 2,0% JÚLIO MESQUITA 14-467-1148 ALTAMIR LANÇADORIA</v>
          </cell>
        </row>
        <row r="286">
          <cell r="A286" t="str">
            <v>Jumirim</v>
          </cell>
          <cell r="B286">
            <v>0.02</v>
          </cell>
          <cell r="E286" t="str">
            <v>295 2,0% JUMIRIM (15) 286-1277 LAURA ISS</v>
          </cell>
        </row>
        <row r="287">
          <cell r="A287" t="str">
            <v>Jundiaí</v>
          </cell>
          <cell r="B287">
            <v>0.02</v>
          </cell>
          <cell r="E287" t="str">
            <v>296 2,0% JUNDIAÍ 11-4589-8705 ELAINE TRIBUTAÇÃO</v>
          </cell>
        </row>
        <row r="288">
          <cell r="A288" t="str">
            <v>Junqueirópolis</v>
          </cell>
          <cell r="B288">
            <v>0.03</v>
          </cell>
          <cell r="E288" t="str">
            <v>297 3,0% JUNQUEIRÓPOLIS (18) 3841-1131 CELIN TRIBUTOS</v>
          </cell>
        </row>
        <row r="289">
          <cell r="A289" t="str">
            <v>Juquiá</v>
          </cell>
          <cell r="B289">
            <v>0.03</v>
          </cell>
          <cell r="E289" t="str">
            <v>298 3,0% JUQUIÁ (13) 3844-1011 ANICETO ISS</v>
          </cell>
        </row>
        <row r="290">
          <cell r="A290" t="str">
            <v>Juquitiba</v>
          </cell>
          <cell r="B290">
            <v>0.02</v>
          </cell>
          <cell r="E290" t="str">
            <v>299 2,0% JUQUITIBA 11-4681-4311 RENATA RECEITA TRIBUTÁRIA</v>
          </cell>
        </row>
        <row r="291">
          <cell r="A291" t="str">
            <v>Laranjal Paulista</v>
          </cell>
          <cell r="B291">
            <v>0.05</v>
          </cell>
          <cell r="E291" t="str">
            <v>300 5,0% LARANJAL PAULISTA (15) 3283-8300 CARLOS ISS</v>
          </cell>
        </row>
        <row r="292">
          <cell r="A292" t="str">
            <v>Lavínia</v>
          </cell>
          <cell r="B292">
            <v>0.05</v>
          </cell>
          <cell r="E292" t="str">
            <v>301 5,0% LAVÍNIA 18-3698-1144 SÉRGIO ISS</v>
          </cell>
        </row>
        <row r="293">
          <cell r="A293" t="str">
            <v>Lavrinhas</v>
          </cell>
          <cell r="B293">
            <v>0.05</v>
          </cell>
          <cell r="E293" t="str">
            <v>302 5,0% LAVRINHAS (12) 3146-1403 CÉSAR ISS</v>
          </cell>
        </row>
        <row r="294">
          <cell r="A294" t="str">
            <v>Lençóis Paulistas</v>
          </cell>
          <cell r="B294">
            <v>0.02</v>
          </cell>
          <cell r="E294" t="str">
            <v>303 2,0% LENCÓIS PAULISTAS (14) 269-7000 VALNEY TRIBUTOS</v>
          </cell>
        </row>
        <row r="295">
          <cell r="A295" t="str">
            <v>Leme</v>
          </cell>
          <cell r="B295">
            <v>0.05</v>
          </cell>
          <cell r="E295" t="str">
            <v>304 5,0% LEME 19-3571-6528 CHARLES ISS</v>
          </cell>
        </row>
        <row r="296">
          <cell r="A296" t="str">
            <v>Limeira</v>
          </cell>
          <cell r="B296">
            <v>0.04</v>
          </cell>
          <cell r="E296" t="str">
            <v>305 4,0% LIMEIRA (19) 3404-2500 RUBENS INSPETORIA FISCAL</v>
          </cell>
        </row>
        <row r="297">
          <cell r="A297" t="str">
            <v>Lindóia</v>
          </cell>
          <cell r="B297">
            <v>0.03</v>
          </cell>
          <cell r="E297" t="str">
            <v>306 3,0% LINDÓIA 19-3898-1211 FABRICIO TRIBUTOS</v>
          </cell>
        </row>
        <row r="298">
          <cell r="A298" t="str">
            <v>Lins</v>
          </cell>
          <cell r="B298">
            <v>0.02</v>
          </cell>
          <cell r="E298" t="str">
            <v>307 2,0% LINS 14-3533-7000 ADRIANA ARRECADAÇÃO</v>
          </cell>
        </row>
        <row r="299">
          <cell r="A299" t="str">
            <v>Lorena</v>
          </cell>
          <cell r="B299">
            <v>0.03</v>
          </cell>
          <cell r="E299" t="str">
            <v>308 3,0% LORENA 12-3153-1155 DORA ISS</v>
          </cell>
        </row>
        <row r="300">
          <cell r="A300" t="str">
            <v>Lourdes</v>
          </cell>
          <cell r="B300">
            <v>0.05</v>
          </cell>
          <cell r="E300" t="str">
            <v>309 5,0% LOURDES 18-3699-1132 JAILTON ISS</v>
          </cell>
        </row>
        <row r="301">
          <cell r="A301" t="str">
            <v>Louveira</v>
          </cell>
          <cell r="B301">
            <v>0.03</v>
          </cell>
          <cell r="E301" t="str">
            <v>310 3,0% LOUVEIRA 19-3878-9900 SALETE ISS</v>
          </cell>
        </row>
        <row r="302">
          <cell r="A302" t="str">
            <v>Lucélia</v>
          </cell>
          <cell r="B302">
            <v>0.02</v>
          </cell>
          <cell r="E302" t="str">
            <v>311 2,0% LUCÉLIA 18-9551-9200 CLEITON TRIBUTAÇÃO</v>
          </cell>
        </row>
        <row r="303">
          <cell r="A303" t="str">
            <v>Lucianópolis</v>
          </cell>
          <cell r="B303">
            <v>0.02</v>
          </cell>
          <cell r="E303" t="str">
            <v>312 2,0% LUCIANÓPOLIS 14-3286-1209 NILO ISS</v>
          </cell>
        </row>
        <row r="304">
          <cell r="A304" t="str">
            <v>Luis Antonio</v>
          </cell>
          <cell r="B304">
            <v>0.03</v>
          </cell>
          <cell r="E304" t="str">
            <v>313 3,0% LUIS ANTONIO (16) 683-1333 FABIO ISS</v>
          </cell>
        </row>
        <row r="305">
          <cell r="A305" t="str">
            <v>Luiziania</v>
          </cell>
          <cell r="B305">
            <v>0.02</v>
          </cell>
          <cell r="E305" t="str">
            <v>314 2,0% LUIZIANIA 18-303-1208 DJALMA ISS</v>
          </cell>
        </row>
        <row r="306">
          <cell r="A306" t="str">
            <v>Lupercio</v>
          </cell>
          <cell r="B306">
            <v>0.05</v>
          </cell>
          <cell r="E306" t="str">
            <v>315 5,0% LUPERCIO (14) 474-11166 JAIME ISS</v>
          </cell>
        </row>
        <row r="307">
          <cell r="A307" t="str">
            <v>Lutécia</v>
          </cell>
          <cell r="B307">
            <v>0.02</v>
          </cell>
          <cell r="E307" t="str">
            <v>316 2,0% LUTÉCIA 18-3368-1105 RODRIGO ISS</v>
          </cell>
        </row>
        <row r="308">
          <cell r="A308" t="str">
            <v>Macatuba</v>
          </cell>
          <cell r="B308">
            <v>0.04</v>
          </cell>
          <cell r="E308" t="str">
            <v>317 4,0% MACATUBA 14-3298-9800 DANIEL TRIBUTAÇÃO</v>
          </cell>
        </row>
        <row r="309">
          <cell r="A309" t="str">
            <v>Macaubal</v>
          </cell>
          <cell r="B309">
            <v>0.02</v>
          </cell>
          <cell r="E309" t="str">
            <v>318 2,0% MACAUBAL 17-3874-1183 NOEL FISCALIZAÇÃO</v>
          </cell>
        </row>
        <row r="310">
          <cell r="A310" t="str">
            <v>Macedonia</v>
          </cell>
          <cell r="B310">
            <v>0.02</v>
          </cell>
          <cell r="E310" t="str">
            <v>319 2,0% MACEDONIA 17-3849-1162 JUNIOR TRIBUTOS</v>
          </cell>
        </row>
        <row r="311">
          <cell r="A311" t="str">
            <v>Manduri</v>
          </cell>
          <cell r="B311">
            <v>0.04</v>
          </cell>
          <cell r="E311" t="str">
            <v>320 4,0% MANDURI 14-3356-1611 ADOLFO CADASTRO</v>
          </cell>
        </row>
        <row r="312">
          <cell r="A312" t="str">
            <v>Magda</v>
          </cell>
          <cell r="B312">
            <v>0.03</v>
          </cell>
          <cell r="E312" t="str">
            <v>321 3,0% MAGDA 17-3487-1137 CLAUDIO TRIBUTOS</v>
          </cell>
        </row>
        <row r="313">
          <cell r="A313" t="str">
            <v>Mairiporã</v>
          </cell>
          <cell r="B313">
            <v>0.02</v>
          </cell>
          <cell r="E313" t="str">
            <v>322 2,0% MAIRIPORÃ 11-4419-8000 ANA LÚCIA ISS</v>
          </cell>
        </row>
        <row r="314">
          <cell r="A314" t="str">
            <v>Marabá Paulista</v>
          </cell>
          <cell r="B314">
            <v>0.05</v>
          </cell>
          <cell r="E314" t="str">
            <v>323 5,0% MARABÁ PAULISTA 18-296-1208 OVÍDIO ISS</v>
          </cell>
        </row>
        <row r="315">
          <cell r="A315" t="str">
            <v>Maracaí</v>
          </cell>
          <cell r="B315">
            <v>0.04</v>
          </cell>
          <cell r="E315" t="str">
            <v>324 4,0% MARACAÍ 18-3371-1121 SILENE ISS</v>
          </cell>
        </row>
        <row r="316">
          <cell r="A316" t="str">
            <v>Mariapolis</v>
          </cell>
          <cell r="B316">
            <v>0.03</v>
          </cell>
          <cell r="E316" t="str">
            <v>326 3,0% MARIAPOLIS 18-3586-1227 JOSÉ CARLOS TRIBUTAÇÃO</v>
          </cell>
        </row>
        <row r="317">
          <cell r="A317" t="str">
            <v>Marília</v>
          </cell>
          <cell r="B317">
            <v>2.5000000000000001E-2</v>
          </cell>
          <cell r="E317" t="str">
            <v>327 2,5% MARÍLIA 14-421-6000 ROSA ISS E ALVARÁ</v>
          </cell>
        </row>
        <row r="318">
          <cell r="A318" t="str">
            <v>Mairinque</v>
          </cell>
          <cell r="B318">
            <v>0.02</v>
          </cell>
          <cell r="E318" t="str">
            <v>328 2,0% MAIRINQUE 11-4718-8644 SILVIO ISS</v>
          </cell>
        </row>
        <row r="319">
          <cell r="A319" t="str">
            <v>Marinópolis</v>
          </cell>
          <cell r="B319">
            <v>0.03</v>
          </cell>
          <cell r="E319" t="str">
            <v>329 3,0% MARINÓPOLIS 17-3695-1101 FABIANA TRIBUTOS</v>
          </cell>
        </row>
        <row r="320">
          <cell r="A320" t="str">
            <v>Martinópolis</v>
          </cell>
          <cell r="B320">
            <v>0.02</v>
          </cell>
          <cell r="E320" t="str">
            <v>330 2,0% MARTINÓPOLIS 18-3275-9500 ALAN TRIBUTAÇÃO</v>
          </cell>
        </row>
        <row r="321">
          <cell r="A321" t="str">
            <v>Matão</v>
          </cell>
          <cell r="B321">
            <v>0.03</v>
          </cell>
          <cell r="E321" t="str">
            <v>331 3,0% MATÃO 16-283-4077 OSMAR TRIBUTOS</v>
          </cell>
        </row>
        <row r="322">
          <cell r="A322" t="str">
            <v>Mauá</v>
          </cell>
          <cell r="B322">
            <v>0.03</v>
          </cell>
          <cell r="E322" t="str">
            <v>332 3,0% MAUÁ 11-4518-3000 VALDEMIR ISSQN</v>
          </cell>
        </row>
        <row r="323">
          <cell r="A323" t="str">
            <v>Meridiano</v>
          </cell>
          <cell r="B323">
            <v>3.5000000000000003E-2</v>
          </cell>
          <cell r="E323" t="str">
            <v>334 3,5% MERIDIANO (17) 3475-1116 ELZA TRIBUTOS</v>
          </cell>
        </row>
        <row r="324">
          <cell r="A324" t="str">
            <v>Mesópolis</v>
          </cell>
          <cell r="B324">
            <v>0.02</v>
          </cell>
          <cell r="E324" t="str">
            <v>335 2,0% MESÓPOLIS 17-3638-6167 JOSÉ BRITO ISS</v>
          </cell>
        </row>
        <row r="325">
          <cell r="A325" t="str">
            <v>Miguelópolis</v>
          </cell>
          <cell r="B325">
            <v>0.03</v>
          </cell>
          <cell r="E325" t="str">
            <v>336 3,0% MIGUELÓPOLIS 16-3835-3200 REGINA LANÇADORIA</v>
          </cell>
        </row>
        <row r="326">
          <cell r="A326" t="str">
            <v>Mineiros do Tietê</v>
          </cell>
          <cell r="B326">
            <v>0.02</v>
          </cell>
          <cell r="E326" t="str">
            <v>337 2,0% MINEIROS DO TIETÊ (14) 3646-1388 DIDI TRIBUTOS</v>
          </cell>
        </row>
        <row r="327">
          <cell r="A327" t="str">
            <v>Mira Estrela</v>
          </cell>
          <cell r="B327">
            <v>0.02</v>
          </cell>
          <cell r="E327" t="str">
            <v>338 2,0% MIRA ESTRELA (17) 3846-1163 PEDRO ISS</v>
          </cell>
        </row>
        <row r="328">
          <cell r="A328" t="str">
            <v>Miracatú</v>
          </cell>
          <cell r="B328">
            <v>0.03</v>
          </cell>
          <cell r="E328" t="str">
            <v>339 3,0% MIRACATÚ 13-3847-1811 ELIANE ISS</v>
          </cell>
        </row>
        <row r="329">
          <cell r="A329" t="str">
            <v>Mirandópolis</v>
          </cell>
          <cell r="B329">
            <v>0.05</v>
          </cell>
          <cell r="E329" t="str">
            <v>340 5,0% MIRANDÓPOLIS (18) 3701-4000 MOURA FISCALIZAÇÃO</v>
          </cell>
        </row>
        <row r="330">
          <cell r="A330" t="str">
            <v>Mirante do Paranapanema</v>
          </cell>
          <cell r="B330">
            <v>0.05</v>
          </cell>
          <cell r="E330" t="str">
            <v>341 5,0% MIRANTE DO PARANAPANEMA 18-291-1321 MARCOS CADASTRO</v>
          </cell>
        </row>
        <row r="331">
          <cell r="A331" t="str">
            <v>Mirassol</v>
          </cell>
          <cell r="B331">
            <v>0.03</v>
          </cell>
          <cell r="E331" t="str">
            <v>342 3,0% MIRASSOL (17) 242-6110 MÁRCIA FISCALIZAÇÃO</v>
          </cell>
        </row>
        <row r="332">
          <cell r="A332" t="str">
            <v>Mirassolândia</v>
          </cell>
          <cell r="B332">
            <v>0.02</v>
          </cell>
          <cell r="E332" t="str">
            <v>343 2,0% MIRASSOLÂNDIA (17) 263-1105 ALEXANDRE ISS</v>
          </cell>
        </row>
        <row r="333">
          <cell r="A333" t="str">
            <v>Mococa</v>
          </cell>
          <cell r="B333">
            <v>0.05</v>
          </cell>
          <cell r="E333" t="str">
            <v>344 5,0% MOCOCA 19-3656-9800 MARCIO ISS</v>
          </cell>
        </row>
        <row r="334">
          <cell r="A334" t="str">
            <v>Monções</v>
          </cell>
          <cell r="B334">
            <v>0.02</v>
          </cell>
          <cell r="E334" t="str">
            <v>345 2,0% MONÇÕES 17-3484-1217 MÁRCIO CADASTRO</v>
          </cell>
        </row>
        <row r="335">
          <cell r="A335" t="str">
            <v>Mogi das Cruzes</v>
          </cell>
          <cell r="B335">
            <v>0.03</v>
          </cell>
          <cell r="E335" t="str">
            <v>346 2,0% MOGI DAS CRUZES 11-47985000 MARTA FINANÇAS</v>
          </cell>
        </row>
        <row r="336">
          <cell r="A336" t="str">
            <v>Mogi Mirim</v>
          </cell>
          <cell r="B336">
            <v>3.5000000000000003E-2</v>
          </cell>
          <cell r="E336" t="str">
            <v>347 3,50% MOGI MIRIM 19-3814-1029 JOSÉ ANTONIO FINANCEIRO</v>
          </cell>
        </row>
        <row r="337">
          <cell r="A337" t="str">
            <v>Mogi Guacú</v>
          </cell>
          <cell r="B337">
            <v>0.03</v>
          </cell>
          <cell r="E337" t="str">
            <v>348 3,0% MOGI GUAÇÚ 19-3851-7000 FABRICIO RENDAS</v>
          </cell>
        </row>
        <row r="338">
          <cell r="A338" t="str">
            <v>Mombuca</v>
          </cell>
          <cell r="B338">
            <v>0.05</v>
          </cell>
          <cell r="E338" t="str">
            <v>349 5,0% MOMBUCA 19-3488-1127 LUIZ TRIBUTAÇÃO</v>
          </cell>
        </row>
        <row r="339">
          <cell r="A339" t="str">
            <v>Mongaguá</v>
          </cell>
          <cell r="B339">
            <v>0.05</v>
          </cell>
          <cell r="E339" t="str">
            <v>350 5,0% MONGAGUÁ 13-3445-3000 RAUL ISS</v>
          </cell>
        </row>
        <row r="340">
          <cell r="A340" t="str">
            <v>Monte Alegre do Sul</v>
          </cell>
          <cell r="B340">
            <v>0.02</v>
          </cell>
          <cell r="E340" t="str">
            <v>351 2,0% MONTE ALEGRE DO SUL (19) 3899-1911 ALISSON ISS</v>
          </cell>
        </row>
        <row r="341">
          <cell r="A341" t="str">
            <v>Monte Alto</v>
          </cell>
          <cell r="B341">
            <v>0.04</v>
          </cell>
          <cell r="E341" t="str">
            <v>352 4,0% MONTE ALTO 16-3242-1321 MEIRE ISS</v>
          </cell>
        </row>
        <row r="342">
          <cell r="A342" t="str">
            <v>Monte Aprazível</v>
          </cell>
          <cell r="B342">
            <v>0.03</v>
          </cell>
          <cell r="E342" t="str">
            <v>353 3,0% MONTE APRAZÍVEL (17) 3275-9500 JANE TRIBUTOS</v>
          </cell>
        </row>
        <row r="343">
          <cell r="A343" t="str">
            <v>Monte Azul Paulista</v>
          </cell>
          <cell r="B343">
            <v>0.03</v>
          </cell>
          <cell r="E343" t="str">
            <v>354 3,0% MONTE AZUL PAULISTA (17) 3361-9500 ODETE ISS</v>
          </cell>
        </row>
        <row r="344">
          <cell r="A344" t="str">
            <v>Monte Mor</v>
          </cell>
          <cell r="B344">
            <v>0.05</v>
          </cell>
          <cell r="E344" t="str">
            <v>355 5,0% MONTE MOR (19) 3879-9000 MARIA INÊS TRIBUTOS</v>
          </cell>
        </row>
        <row r="345">
          <cell r="A345" t="str">
            <v>Monte Castelo</v>
          </cell>
          <cell r="B345">
            <v>0.05</v>
          </cell>
          <cell r="E345" t="str">
            <v>356 5,0% MONTE CASTELO 18-3855-1444 QUIU ISS</v>
          </cell>
        </row>
        <row r="346">
          <cell r="A346" t="str">
            <v>Monteiro Lobato</v>
          </cell>
          <cell r="B346">
            <v>0.02</v>
          </cell>
          <cell r="E346" t="str">
            <v>357 2,0% MONTEIRO LOBATO 12-3979-9000 ROSNEY ISS</v>
          </cell>
        </row>
        <row r="347">
          <cell r="A347" t="str">
            <v>Morro Agudo</v>
          </cell>
          <cell r="B347">
            <v>0.03</v>
          </cell>
          <cell r="E347" t="str">
            <v>358 3,0% MORRO AGUDO 16-3851-1400 JULIANA FISCALIZAÇÃO</v>
          </cell>
        </row>
        <row r="348">
          <cell r="A348" t="str">
            <v>Morungaba</v>
          </cell>
          <cell r="B348">
            <v>0.02</v>
          </cell>
          <cell r="E348" t="str">
            <v>359 2,0% MORUNGABA 11-4014-7011 TÂNIA TRIBUTOS</v>
          </cell>
        </row>
        <row r="349">
          <cell r="A349" t="str">
            <v>Motuca</v>
          </cell>
          <cell r="B349">
            <v>0.03</v>
          </cell>
          <cell r="E349" t="str">
            <v>360 3,0% MOTUCA 16-248-1311 MOREIRA TRIBUTOS</v>
          </cell>
        </row>
        <row r="350">
          <cell r="A350" t="str">
            <v>Murutinga do Sul</v>
          </cell>
          <cell r="B350">
            <v>0.04</v>
          </cell>
          <cell r="E350" t="str">
            <v>361 4,0% MURUTINGA DO SUL 18-37881121 JOSE ISS</v>
          </cell>
        </row>
        <row r="351">
          <cell r="A351" t="str">
            <v>Nantes</v>
          </cell>
          <cell r="B351">
            <v>3.5000000000000003E-2</v>
          </cell>
          <cell r="E351" t="str">
            <v>362 3,5% NANTES 18-254-6200 NALVA ISS</v>
          </cell>
        </row>
        <row r="352">
          <cell r="A352" t="str">
            <v>Narandiba</v>
          </cell>
          <cell r="B352">
            <v>0.05</v>
          </cell>
          <cell r="E352" t="str">
            <v>363 5,0% NARANDIBA (18)245.1122 ESTER TRIBUTAÇÃO</v>
          </cell>
        </row>
        <row r="353">
          <cell r="A353" t="str">
            <v>Natividade da Serra</v>
          </cell>
          <cell r="B353">
            <v>0.02</v>
          </cell>
          <cell r="E353" t="str">
            <v>364 2,0% NATIVIDADE DA SERRA (12)277.1112 MARIO TRIBUTAÇÃO</v>
          </cell>
        </row>
        <row r="354">
          <cell r="A354" t="str">
            <v>Nazaré Paulista</v>
          </cell>
          <cell r="B354">
            <v>0.02</v>
          </cell>
          <cell r="E354" t="str">
            <v>365 2,0% NAZARÉ PAULISTA 11-4597-1526 HENRIQUE TRIBUTOS</v>
          </cell>
        </row>
        <row r="355">
          <cell r="A355" t="str">
            <v>Nhandeara</v>
          </cell>
          <cell r="B355">
            <v>0.03</v>
          </cell>
          <cell r="E355" t="str">
            <v>366 3,0% NHANDEARA (17)3472.1266 MAURÍCIO FISCALIZAÇÃO</v>
          </cell>
        </row>
        <row r="356">
          <cell r="A356" t="str">
            <v>Nipoã</v>
          </cell>
          <cell r="B356">
            <v>0.04</v>
          </cell>
          <cell r="E356" t="str">
            <v>367 4,0% NIPOÃ (17)277.1212 FLÁVIO FISCALIZAÇÃO</v>
          </cell>
        </row>
        <row r="357">
          <cell r="A357" t="str">
            <v>Nova Aliança</v>
          </cell>
          <cell r="B357">
            <v>0.03</v>
          </cell>
          <cell r="E357" t="str">
            <v>368 3,0% NOVA ALIANÇA (17)241.1207 MANOEL FISCALIZAÇÃO</v>
          </cell>
        </row>
        <row r="358">
          <cell r="A358" t="str">
            <v>Nova Campina</v>
          </cell>
          <cell r="B358">
            <v>0.03</v>
          </cell>
          <cell r="E358" t="str">
            <v>369 3,0% NOVA CAMPINA (15)5351115 MARCOS TESOURARIA</v>
          </cell>
        </row>
        <row r="359">
          <cell r="A359" t="str">
            <v>Nova Canaã Paulista</v>
          </cell>
          <cell r="B359">
            <v>0.05</v>
          </cell>
          <cell r="E359" t="str">
            <v>370 5,0% NOVA CANAÃ PAULISTA (17)3681.1124 ADEMIR TRIBUTAÇÃO</v>
          </cell>
        </row>
        <row r="360">
          <cell r="A360" t="str">
            <v>Nova Castilho</v>
          </cell>
          <cell r="B360">
            <v>0.05</v>
          </cell>
          <cell r="E360" t="str">
            <v>371 5,0% NOVA CASTILHO (17) 3831-6142 LINDERLEY TRIBUTAÇÃO</v>
          </cell>
        </row>
        <row r="361">
          <cell r="A361" t="str">
            <v>Nova Europa</v>
          </cell>
          <cell r="B361">
            <v>0.03</v>
          </cell>
          <cell r="E361" t="str">
            <v>372 3,0% NOVA EUROPA 16-287-1411 GILBERTO TRIBUTAÇÃO</v>
          </cell>
        </row>
        <row r="362">
          <cell r="A362" t="str">
            <v>Nova Granada</v>
          </cell>
          <cell r="B362">
            <v>0.03</v>
          </cell>
          <cell r="E362" t="str">
            <v>373 3,0% NOVA GRANADA (17)32625200 JAIR TRIBUTAÇÃO</v>
          </cell>
        </row>
        <row r="363">
          <cell r="A363" t="str">
            <v>Nova Guataporanga</v>
          </cell>
          <cell r="B363">
            <v>0.05</v>
          </cell>
          <cell r="E363" t="str">
            <v>374 5,0% NOVA GUATAPORANGA (18)5856.1201 DARIO TRIBUTAÇÃO</v>
          </cell>
        </row>
        <row r="364">
          <cell r="A364" t="str">
            <v>Nova Independência</v>
          </cell>
          <cell r="B364">
            <v>0.03</v>
          </cell>
          <cell r="E364" t="str">
            <v>375 3,0% NOVA INDEPENDÊNCIA 18-3744-1123 ANTONIO TRIBUTAÇÃO</v>
          </cell>
        </row>
        <row r="365">
          <cell r="A365" t="str">
            <v>Nova Luzitânia</v>
          </cell>
          <cell r="B365">
            <v>0.03</v>
          </cell>
          <cell r="E365" t="str">
            <v>376 3,0% NOVA LUZITÂNIA (17)3483.1183 IVETE ISS</v>
          </cell>
        </row>
        <row r="366">
          <cell r="A366" t="str">
            <v>Nova Odessa</v>
          </cell>
          <cell r="B366">
            <v>0.05</v>
          </cell>
          <cell r="E366" t="str">
            <v>377 3,0% NOVA ODESSA 19-3476-8600 MARCOS FISC. DE RENDA</v>
          </cell>
        </row>
        <row r="367">
          <cell r="A367" t="str">
            <v>Novais</v>
          </cell>
          <cell r="B367">
            <v>0.03</v>
          </cell>
          <cell r="E367" t="str">
            <v>378 3,0% NOVAIS (17)560.1158 PAULO TRIBUTAÇÃO</v>
          </cell>
        </row>
        <row r="368">
          <cell r="A368" t="str">
            <v>Novo Horizonte</v>
          </cell>
          <cell r="B368">
            <v>0.03</v>
          </cell>
          <cell r="E368" t="str">
            <v>379 3,0% NOVO HORIZONTE 17-3543-9000 MARCOS TRIBUTAÇÃO</v>
          </cell>
        </row>
        <row r="369">
          <cell r="A369" t="str">
            <v>Nuporanga</v>
          </cell>
          <cell r="B369">
            <v>0.02</v>
          </cell>
          <cell r="E369" t="str">
            <v>380 2,0% NUPORANGA 16-3847-1148 CARMINHA TRIBUTAÇÃO</v>
          </cell>
        </row>
        <row r="370">
          <cell r="A370" t="str">
            <v>Ocauçu</v>
          </cell>
          <cell r="B370">
            <v>0.05</v>
          </cell>
          <cell r="E370" t="str">
            <v>381 5,0% OCAUÇU 14-3475-1222 ROBSON TRIBUTAÇÃO</v>
          </cell>
        </row>
        <row r="371">
          <cell r="A371" t="str">
            <v>Óleo</v>
          </cell>
          <cell r="B371">
            <v>0.02</v>
          </cell>
          <cell r="E371" t="str">
            <v>382 2,0% ÓLEO (14) 3357-1211 ABEL LANÇADORIA</v>
          </cell>
        </row>
        <row r="372">
          <cell r="A372" t="str">
            <v>Olímpia</v>
          </cell>
          <cell r="B372">
            <v>0.04</v>
          </cell>
          <cell r="E372" t="str">
            <v>383 4,0% OLÍMPIA (17)3279.3279 LAÉRCIO TRIBUTOS</v>
          </cell>
        </row>
        <row r="373">
          <cell r="A373" t="str">
            <v>Onda Verde</v>
          </cell>
          <cell r="B373">
            <v>3.5000000000000003E-2</v>
          </cell>
          <cell r="E373" t="str">
            <v>384 3,5% ONDA VERDE (17)268.1222 IONICE TRIBUTOS</v>
          </cell>
        </row>
        <row r="374">
          <cell r="A374" t="str">
            <v>Oriente</v>
          </cell>
          <cell r="B374">
            <v>0.05</v>
          </cell>
          <cell r="E374" t="str">
            <v>385 5,0% ORIENTE (14)456.1227 ISABEL TRIBUTAÇÃO</v>
          </cell>
        </row>
        <row r="375">
          <cell r="A375" t="str">
            <v>Orindiúva</v>
          </cell>
          <cell r="B375">
            <v>0.03</v>
          </cell>
          <cell r="E375" t="str">
            <v>386 3,0% ORINDIÚVA (17)296.12.12 CÉLIO TRIBUTAÇÃO</v>
          </cell>
        </row>
        <row r="376">
          <cell r="A376" t="str">
            <v>Orlândia</v>
          </cell>
          <cell r="B376">
            <v>0.03</v>
          </cell>
          <cell r="E376" t="str">
            <v>387 3,0% ORLÂNDIA 16-3826-0777 MARCOS TRIBUTAÇÃO</v>
          </cell>
        </row>
        <row r="377">
          <cell r="A377" t="str">
            <v>Osasco</v>
          </cell>
          <cell r="B377">
            <v>0.05</v>
          </cell>
          <cell r="E377" t="str">
            <v>388 5,0% OSASCO 11-3652-9000 KARINA ISS</v>
          </cell>
        </row>
        <row r="378">
          <cell r="A378" t="str">
            <v>Oscar Bressane</v>
          </cell>
          <cell r="B378">
            <v>0.03</v>
          </cell>
          <cell r="E378" t="str">
            <v>389 3,0% OSCAR BRESSANE (14)457.1105 JOSE ANTONIO TRIBUTAÇÃO</v>
          </cell>
        </row>
        <row r="379">
          <cell r="A379" t="str">
            <v>Osvaldo Cruz</v>
          </cell>
          <cell r="B379">
            <v>0.03</v>
          </cell>
          <cell r="E379" t="str">
            <v>390 3,0% OSVADO CRUZ (18) 3528-9500 JOSÉ ROBERTO TRIBUTAÇÃO</v>
          </cell>
        </row>
        <row r="380">
          <cell r="A380" t="str">
            <v>Ourinhos</v>
          </cell>
          <cell r="B380">
            <v>0.04</v>
          </cell>
          <cell r="E380" t="str">
            <v>391 4,0% OURINHOS 14-3302-6000 THIAGO ISS</v>
          </cell>
        </row>
        <row r="381">
          <cell r="A381" t="str">
            <v>Ouro Verde</v>
          </cell>
          <cell r="B381">
            <v>0.03</v>
          </cell>
          <cell r="E381" t="str">
            <v>392 3,0% OURO VERDE (18)58721106 VALDIR GIL TRIBUTAÇÃO</v>
          </cell>
        </row>
        <row r="382">
          <cell r="A382" t="str">
            <v>Ouroeste</v>
          </cell>
          <cell r="B382">
            <v>0.04</v>
          </cell>
          <cell r="E382" t="str">
            <v>393 4,0% OUROESTE (17)38431268 MAURO TRIBUTAÇÃO</v>
          </cell>
        </row>
        <row r="383">
          <cell r="A383" t="str">
            <v>Pacaembu</v>
          </cell>
          <cell r="B383">
            <v>0.02</v>
          </cell>
          <cell r="E383" t="str">
            <v>394 2,0% PACAEMBU (18)5862.17.11 NILVA TRIBUTAÇÃO</v>
          </cell>
        </row>
        <row r="384">
          <cell r="A384" t="str">
            <v>Palestina</v>
          </cell>
          <cell r="B384">
            <v>0.03</v>
          </cell>
          <cell r="E384" t="str">
            <v>395 3,0% PALESTINA 17-293-1265 AMARILDO TRIBUTAÇÃO</v>
          </cell>
        </row>
        <row r="385">
          <cell r="A385" t="str">
            <v>Palmares Paulista</v>
          </cell>
          <cell r="B385">
            <v>0.03</v>
          </cell>
          <cell r="E385" t="str">
            <v>396 3,0% PALMARES PAULISTA 17-587-1107 EDSON DEP. PESSOAL</v>
          </cell>
        </row>
        <row r="386">
          <cell r="A386" t="str">
            <v>Palmeira do Oeste</v>
          </cell>
          <cell r="B386">
            <v>0.03</v>
          </cell>
          <cell r="E386" t="str">
            <v>397 3,0% PALMEIRA DO OESTE (17)3651.1212 REGINA TRIBUTAÇÃO</v>
          </cell>
        </row>
        <row r="387">
          <cell r="A387" t="str">
            <v>Palmital</v>
          </cell>
          <cell r="B387">
            <v>0.05</v>
          </cell>
          <cell r="E387" t="str">
            <v>398 5,0% PALMITAL 18-3351-1333 FABIO TRIBUTAÇÃO</v>
          </cell>
        </row>
        <row r="388">
          <cell r="A388" t="str">
            <v>Panorama</v>
          </cell>
          <cell r="B388">
            <v>0.03</v>
          </cell>
          <cell r="E388" t="str">
            <v>399 3,0% PANORAMA 18-3871-1216 ISAURA TRIBUTAÇÃO</v>
          </cell>
        </row>
        <row r="389">
          <cell r="A389" t="str">
            <v>Paraguaçu Paulista</v>
          </cell>
          <cell r="B389">
            <v>0.05</v>
          </cell>
          <cell r="E389" t="str">
            <v>400 5,0% PARAGUAÇU PAULISTA (18)3361.9100 MARLENE DIVISÃO DE RENDAS</v>
          </cell>
        </row>
        <row r="390">
          <cell r="A390" t="str">
            <v>Paraibuna</v>
          </cell>
          <cell r="B390">
            <v>0.02</v>
          </cell>
          <cell r="E390" t="str">
            <v>401 2,0% PARAIBUNA (12)3974.0020 MARTA TRIBUTAÇÃO</v>
          </cell>
        </row>
        <row r="391">
          <cell r="A391" t="str">
            <v>Paraíso</v>
          </cell>
          <cell r="B391">
            <v>0.02</v>
          </cell>
          <cell r="E391" t="str">
            <v>402 2,0% PARAÍSO (17)567.1206 FERNANDO TRIBUTAÇÃO</v>
          </cell>
        </row>
        <row r="392">
          <cell r="A392" t="str">
            <v>Paranapanema</v>
          </cell>
          <cell r="B392">
            <v>0.02</v>
          </cell>
          <cell r="E392" t="str">
            <v>403 2,0% PARANAPANEMA (14)3713.1122 JOSIANE TRIBUTAÇÃO</v>
          </cell>
        </row>
        <row r="393">
          <cell r="A393" t="str">
            <v>Paranapuã</v>
          </cell>
          <cell r="B393">
            <v>0.03</v>
          </cell>
          <cell r="E393" t="str">
            <v>404 3,0% PARANAPUÃ (17)3648.1211 LEANDRO TRIBUTAÇÃO</v>
          </cell>
        </row>
        <row r="394">
          <cell r="A394" t="str">
            <v>Parapuã</v>
          </cell>
          <cell r="B394">
            <v>0.05</v>
          </cell>
          <cell r="E394" t="str">
            <v>405 5,0% PARAPUÃ (18)562.1521 SANDRA TRIBUTAÇÃO</v>
          </cell>
        </row>
        <row r="395">
          <cell r="A395" t="str">
            <v>Pardinho</v>
          </cell>
          <cell r="B395">
            <v>0.02</v>
          </cell>
          <cell r="E395" t="str">
            <v>406 2,0% PARDINHO (14)3886.1125 ÉRICA TRIBUTAÇÃO</v>
          </cell>
        </row>
        <row r="396">
          <cell r="A396" t="str">
            <v>Pariquera-Açu</v>
          </cell>
          <cell r="B396">
            <v>0.05</v>
          </cell>
          <cell r="E396" t="str">
            <v>407 5,0% PARIQUERA- AÇÚ (13)3856.1331 AGATA TRIBUTAÇÃO</v>
          </cell>
        </row>
        <row r="397">
          <cell r="A397" t="str">
            <v>Parisi</v>
          </cell>
          <cell r="B397">
            <v>0.03</v>
          </cell>
          <cell r="E397" t="str">
            <v>408 3,0% PARISI (17)3839.1124 MARA TRIBUTAÇÃO</v>
          </cell>
        </row>
        <row r="398">
          <cell r="A398" t="str">
            <v>Patrocínio Paulista</v>
          </cell>
          <cell r="B398">
            <v>0.05</v>
          </cell>
          <cell r="E398" t="str">
            <v>409 5,0% PATROCÍNIO PAULISTA 16-3145-1211 ALINE TRIBUTAÇÃO</v>
          </cell>
        </row>
        <row r="399">
          <cell r="A399" t="str">
            <v>Paulicéia</v>
          </cell>
          <cell r="B399">
            <v>0.05</v>
          </cell>
          <cell r="E399" t="str">
            <v>410 5,0% PAULICÉIA 18-3876-1240 WILSON LANÇADORIA</v>
          </cell>
        </row>
        <row r="400">
          <cell r="A400" t="str">
            <v>Paulínia</v>
          </cell>
          <cell r="B400">
            <v>0.05</v>
          </cell>
          <cell r="E400" t="str">
            <v>411 5,0% PAULÍNIA 19-3844-8955 ARGEU FISC. TRIBUTÁRIA</v>
          </cell>
        </row>
        <row r="401">
          <cell r="A401" t="str">
            <v>Paulistânia</v>
          </cell>
          <cell r="B401">
            <v>0.03</v>
          </cell>
          <cell r="E401" t="str">
            <v>412 3,0% PAULISTÃNIA (14)3275.1027 LUCINÉIA TRIBUTAÇÃO</v>
          </cell>
        </row>
        <row r="402">
          <cell r="A402" t="str">
            <v>Paulo de Faria</v>
          </cell>
          <cell r="B402">
            <v>0.05</v>
          </cell>
          <cell r="E402" t="str">
            <v>413 5,0% PAULO DE FARIA (17)3802.9200 ONÍZIO TRIBUTAÇÃO</v>
          </cell>
        </row>
        <row r="403">
          <cell r="A403" t="str">
            <v>Pederneiras</v>
          </cell>
          <cell r="B403">
            <v>0.02</v>
          </cell>
          <cell r="E403" t="str">
            <v>414 2,0% PEDERNEIRAS 14-252-1355 RICHARD FISCALIZAÇÃO</v>
          </cell>
        </row>
        <row r="404">
          <cell r="A404" t="str">
            <v>Pedra Bela</v>
          </cell>
          <cell r="B404">
            <v>0.02</v>
          </cell>
          <cell r="E404" t="str">
            <v>415 2,0% PEDRA BELA (11)4037.1277 EDUARDO TRIBUTAÇÃO</v>
          </cell>
        </row>
        <row r="405">
          <cell r="A405" t="str">
            <v>Pedranópolis</v>
          </cell>
          <cell r="B405">
            <v>0.02</v>
          </cell>
          <cell r="E405" t="str">
            <v>416 2,0% PEDRANÓPOLIS (17)3838.1101 JOÃO TRIBUTAÇÃO</v>
          </cell>
        </row>
        <row r="406">
          <cell r="A406" t="str">
            <v>Pdregulho</v>
          </cell>
          <cell r="B406">
            <v>0.03</v>
          </cell>
          <cell r="E406" t="str">
            <v>417 3,0% PEDREGULHO 16-3171-2121 ANDRÉIA TRIBUTAÇÃO</v>
          </cell>
        </row>
        <row r="407">
          <cell r="A407" t="str">
            <v>Pedreira</v>
          </cell>
          <cell r="B407">
            <v>0.02</v>
          </cell>
          <cell r="E407" t="str">
            <v>418 2,0% PEDREIRA 19-3893-3522 GISELE TRIBUTAÇÃO</v>
          </cell>
        </row>
        <row r="408">
          <cell r="A408" t="str">
            <v>Pedrinhas Paulista</v>
          </cell>
          <cell r="B408">
            <v>0.03</v>
          </cell>
          <cell r="E408" t="str">
            <v>419 3,0% PEDRINHAS PAULISTA (18)3375.1540 VANDERLEY TRIBUTAÇÃO</v>
          </cell>
        </row>
        <row r="409">
          <cell r="A409" t="str">
            <v>Pedro de Toledo</v>
          </cell>
          <cell r="B409">
            <v>0.05</v>
          </cell>
          <cell r="E409" t="str">
            <v>420 5,0% PEDRO DE TOLEDO (13)3419.1377 LILIANE TRIBUTAÇÃO</v>
          </cell>
        </row>
        <row r="410">
          <cell r="A410" t="str">
            <v>Penápolis</v>
          </cell>
          <cell r="B410">
            <v>0.03</v>
          </cell>
          <cell r="E410" t="str">
            <v>421 3,0% PENÁPOLIS (18)652.1747 FERNANDO TRIBUTAÇÃO</v>
          </cell>
        </row>
        <row r="411">
          <cell r="A411" t="str">
            <v>Pereira Barreto</v>
          </cell>
          <cell r="B411">
            <v>0.04</v>
          </cell>
          <cell r="E411" t="str">
            <v>422 4,0% PEREIRA BARRETO 18-3704-8500 MARIA TRIBUTAÇÃO</v>
          </cell>
        </row>
        <row r="412">
          <cell r="A412" t="str">
            <v>Pereiras</v>
          </cell>
          <cell r="B412">
            <v>0.02</v>
          </cell>
          <cell r="E412" t="str">
            <v>423 2,0% PEREIRAS (14)3888.1183 NILZA TRIBUTAÇÃO</v>
          </cell>
        </row>
        <row r="413">
          <cell r="A413" t="str">
            <v>Peruíbe</v>
          </cell>
          <cell r="B413">
            <v>0.02</v>
          </cell>
          <cell r="E413" t="str">
            <v>424 2,0% PERUÍBE 13-3451-1000 CLÁUDIA ISS</v>
          </cell>
        </row>
        <row r="414">
          <cell r="A414" t="str">
            <v>Piacatu</v>
          </cell>
          <cell r="B414">
            <v>0.02</v>
          </cell>
          <cell r="E414" t="str">
            <v>425 2,0% PIACATU 18-3693-1204 EVALDO TRIBUTAÇÃO</v>
          </cell>
        </row>
        <row r="415">
          <cell r="A415" t="str">
            <v>Piedade</v>
          </cell>
          <cell r="B415">
            <v>0.03</v>
          </cell>
          <cell r="E415" t="str">
            <v>426 3,0% PIEDADE (15)3244.3030 RILDO RECEITA</v>
          </cell>
        </row>
        <row r="416">
          <cell r="A416" t="str">
            <v>Pilar do Sul</v>
          </cell>
          <cell r="B416">
            <v>0.03</v>
          </cell>
          <cell r="E416" t="str">
            <v>427 3,0% PILAR DO SUL 15-3278-1411 EVANDRO TRIBUTAÇÃO</v>
          </cell>
        </row>
        <row r="417">
          <cell r="A417" t="str">
            <v>Pindamonhangaba</v>
          </cell>
          <cell r="B417">
            <v>0.05</v>
          </cell>
          <cell r="E417" t="str">
            <v>428 4,0% PINDAMONHANGABA 12-244-8000 BEATRIZ TRIBUTAÇÃO</v>
          </cell>
        </row>
        <row r="418">
          <cell r="A418" t="str">
            <v>Pindorama</v>
          </cell>
          <cell r="B418">
            <v>0.03</v>
          </cell>
          <cell r="E418" t="str">
            <v>429 3,0% PINDORAMA 17-3572-1121 RICARDO TRIBUTAÇÃO</v>
          </cell>
        </row>
        <row r="419">
          <cell r="A419" t="str">
            <v>Pinhalzinho</v>
          </cell>
          <cell r="B419">
            <v>0.02</v>
          </cell>
          <cell r="E419" t="str">
            <v>430 2,0% PINHALZINHO (11)4018.4310 FATIMA TRIBUTAÇÃO</v>
          </cell>
        </row>
        <row r="420">
          <cell r="A420" t="str">
            <v>Piquerobi</v>
          </cell>
          <cell r="B420">
            <v>0.05</v>
          </cell>
          <cell r="E420" t="str">
            <v>431 5,0% PIQUEROBI 18-276-1010 FABIANA TRIBUTOS</v>
          </cell>
        </row>
        <row r="421">
          <cell r="A421" t="str">
            <v>Piquete</v>
          </cell>
          <cell r="B421">
            <v>0.03</v>
          </cell>
          <cell r="E421" t="str">
            <v>432 3,0% PIQUETE (12)3156.1000 GERALDO TRIBUTAÇÃO</v>
          </cell>
        </row>
        <row r="422">
          <cell r="A422" t="str">
            <v>Piracaia</v>
          </cell>
          <cell r="B422">
            <v>0.03</v>
          </cell>
          <cell r="E422" t="str">
            <v>433 3,0% PIRACAIA 11-4036-7221 CLAUDIO TRIBUTAÇÃO</v>
          </cell>
        </row>
        <row r="423">
          <cell r="A423" t="str">
            <v>Piracicaba</v>
          </cell>
          <cell r="B423">
            <v>0.05</v>
          </cell>
          <cell r="E423" t="str">
            <v>434 5,0% PIRACICABA 19-3403-1000 ANDRÉ FISC. TRIBUTÁRIA</v>
          </cell>
        </row>
        <row r="424">
          <cell r="A424" t="str">
            <v>Pirajú</v>
          </cell>
          <cell r="B424">
            <v>0.03</v>
          </cell>
          <cell r="E424" t="str">
            <v>435 3,0% PIRAJÚ 14-33059027 BETO TRIBUTÁRIO</v>
          </cell>
        </row>
        <row r="425">
          <cell r="A425" t="str">
            <v>Pirajuí</v>
          </cell>
          <cell r="B425">
            <v>0.02</v>
          </cell>
          <cell r="E425" t="str">
            <v>436 2,0% PIRAJUÍ (14)572.1231 JOSIANE FISCALIZAÇÃO</v>
          </cell>
        </row>
        <row r="426">
          <cell r="A426" t="str">
            <v>Pirangí</v>
          </cell>
          <cell r="B426">
            <v>0.03</v>
          </cell>
          <cell r="E426" t="str">
            <v>437 3,0% PIRANGÍ 17-3386-1411 ADEMIR TRIBUTOS</v>
          </cell>
        </row>
        <row r="427">
          <cell r="A427" t="str">
            <v>Pirapora do Bom Jesus</v>
          </cell>
          <cell r="B427">
            <v>0.05</v>
          </cell>
          <cell r="E427" t="str">
            <v>438 5,0% PIRAPORA DO BOM JESUS (11)4131.1211 MARCIO TRIBUTAÇÃO</v>
          </cell>
        </row>
        <row r="428">
          <cell r="A428" t="str">
            <v>Pirapózinho</v>
          </cell>
          <cell r="B428">
            <v>0.03</v>
          </cell>
          <cell r="E428" t="str">
            <v>439 3,0% PIRAPÓZINHO 18-3269-9900 ADILSON TRIBUTAÇÃO</v>
          </cell>
        </row>
        <row r="429">
          <cell r="A429" t="str">
            <v>Pirassununga</v>
          </cell>
          <cell r="B429">
            <v>0.03</v>
          </cell>
          <cell r="E429" t="str">
            <v>440 3,0% PIRASSUNUNGA 19-3565-8046 VALÉRIA FISCALIZAÇÃO DE RENDAS</v>
          </cell>
        </row>
        <row r="430">
          <cell r="A430" t="str">
            <v>Piratininga</v>
          </cell>
          <cell r="B430">
            <v>0.03</v>
          </cell>
          <cell r="E430" t="str">
            <v>441 3,0% PIRATININGA (14)3265.1011 MARINA TRIBUTAÇÃO</v>
          </cell>
        </row>
        <row r="431">
          <cell r="A431" t="str">
            <v>Pitangueiras</v>
          </cell>
          <cell r="B431">
            <v>0.05</v>
          </cell>
          <cell r="E431" t="str">
            <v>442 5,0% PITANGUEIRAS (16)39525161 ROBERTO TRIBUTAÇÃO</v>
          </cell>
        </row>
        <row r="432">
          <cell r="A432" t="str">
            <v>Planalto</v>
          </cell>
          <cell r="B432">
            <v>0.05</v>
          </cell>
          <cell r="E432" t="str">
            <v>443 5,0% PLANALTO (18)695.1202 KATIA TRIBUTAÇÃO</v>
          </cell>
        </row>
        <row r="433">
          <cell r="A433" t="str">
            <v>Platina</v>
          </cell>
          <cell r="B433">
            <v>0.02</v>
          </cell>
          <cell r="E433" t="str">
            <v>444 2,0% PLATINA 18-3354-1171 VALDIR TRIBUTAÇÃO</v>
          </cell>
        </row>
        <row r="434">
          <cell r="A434" t="str">
            <v>Poá</v>
          </cell>
          <cell r="B434">
            <v>0.02</v>
          </cell>
          <cell r="E434" t="str">
            <v>445 2,0% POÁ 11-4634-8800 GUIOMAR ISS</v>
          </cell>
        </row>
        <row r="435">
          <cell r="A435" t="str">
            <v>Poloni</v>
          </cell>
          <cell r="B435">
            <v>0.03</v>
          </cell>
          <cell r="E435" t="str">
            <v>446 3,0% POLONI (17)299.11.86 LIMA TRIBUTAÇÃO</v>
          </cell>
        </row>
        <row r="436">
          <cell r="A436" t="str">
            <v>Pompéia</v>
          </cell>
          <cell r="B436">
            <v>0.05</v>
          </cell>
          <cell r="E436" t="str">
            <v>447 5,0% POMPÉIA (14)3405.1500 ISRAEL TRIBUTAÇÃO</v>
          </cell>
        </row>
        <row r="437">
          <cell r="A437" t="str">
            <v>Pngai</v>
          </cell>
          <cell r="B437">
            <v>0.03</v>
          </cell>
          <cell r="E437" t="str">
            <v>448 3,0% PONGAI (14)581.1107 JUVENAL TRIBUTAÇÃO</v>
          </cell>
        </row>
        <row r="438">
          <cell r="A438" t="str">
            <v>Pontal</v>
          </cell>
          <cell r="B438">
            <v>0.05</v>
          </cell>
          <cell r="E438" t="str">
            <v>449 5,0% PONTAL 16-653-1311 ELAINE TRIBUTAÇÃO</v>
          </cell>
        </row>
        <row r="439">
          <cell r="A439" t="str">
            <v>Pontalinda</v>
          </cell>
          <cell r="B439">
            <v>0.03</v>
          </cell>
          <cell r="E439" t="str">
            <v>450 3,0% PONTALINDA (17)3699.1136 AILTON TRIBUTAÇÃO</v>
          </cell>
        </row>
        <row r="440">
          <cell r="A440" t="str">
            <v>Pontes Gestal</v>
          </cell>
          <cell r="B440">
            <v>0.02</v>
          </cell>
          <cell r="E440" t="str">
            <v>451 2,0% PONTES GESTAL 17-3844-1277 CAROLINA LANÇADORIA</v>
          </cell>
        </row>
        <row r="441">
          <cell r="A441" t="str">
            <v>Populina</v>
          </cell>
          <cell r="B441">
            <v>0.03</v>
          </cell>
          <cell r="E441" t="str">
            <v>452 3,0% POPULINA 17-3639-1121 JOÃO CARLOS TESOURARIA</v>
          </cell>
        </row>
        <row r="442">
          <cell r="A442" t="str">
            <v>Porangaba</v>
          </cell>
          <cell r="B442">
            <v>0.05</v>
          </cell>
          <cell r="E442" t="str">
            <v>453 5,0% PORANGABA 15-257-1233 TONINHO FINANÇAS</v>
          </cell>
        </row>
        <row r="443">
          <cell r="A443" t="str">
            <v>Porto Feliz</v>
          </cell>
          <cell r="B443">
            <v>0.05</v>
          </cell>
          <cell r="E443" t="str">
            <v>454 5,0% PORTO FELIZ 15-262-4000 CRISTIANE TRIBUTAÇÃO</v>
          </cell>
        </row>
        <row r="444">
          <cell r="A444" t="str">
            <v>Potirendaba</v>
          </cell>
          <cell r="B444">
            <v>0.03</v>
          </cell>
          <cell r="E444" t="str">
            <v>455 3,0% POTIRENDABA 17-249-9200 DÉCIO COBRANÇA</v>
          </cell>
        </row>
        <row r="445">
          <cell r="A445" t="str">
            <v>Pracinha</v>
          </cell>
          <cell r="B445">
            <v>0.02</v>
          </cell>
          <cell r="E445" t="str">
            <v>458 2,0% PRACINHA 18-552-1119 MARLENE TRIBUTAÇÃO</v>
          </cell>
        </row>
        <row r="446">
          <cell r="A446" t="str">
            <v>Pradópolis</v>
          </cell>
          <cell r="B446">
            <v>0.02</v>
          </cell>
          <cell r="E446" t="str">
            <v>459 2,0% PRADÓPOLIS 16-681-1121 CARLOS TESOURARIA</v>
          </cell>
        </row>
        <row r="447">
          <cell r="A447" t="str">
            <v>Praia Grande</v>
          </cell>
          <cell r="B447">
            <v>0.05</v>
          </cell>
          <cell r="E447" t="str">
            <v>460 5,0% PRAIA GRANDE 133496-2000 ANDRÉIA ISS</v>
          </cell>
        </row>
        <row r="448">
          <cell r="A448" t="str">
            <v>Pratânia</v>
          </cell>
          <cell r="B448">
            <v>0.02</v>
          </cell>
          <cell r="E448" t="str">
            <v>461 2,0% PRATÂNIA 14-3844-1012 MARA FINANCIERO</v>
          </cell>
        </row>
        <row r="449">
          <cell r="A449" t="str">
            <v>Presidente Alves</v>
          </cell>
          <cell r="B449">
            <v>0.04</v>
          </cell>
          <cell r="E449" t="str">
            <v>462 4,0% PRESIDENTE ALVES 14-577-1271 CLAUDIO LANÇADORIA</v>
          </cell>
        </row>
        <row r="450">
          <cell r="A450" t="str">
            <v>Presidente Bernardes</v>
          </cell>
          <cell r="B450">
            <v>0.05</v>
          </cell>
          <cell r="E450" t="str">
            <v>463 5,0% PRESIDENTE BERNARDES 18-262-1221 LEDA TRIBUTAÇÃO</v>
          </cell>
        </row>
        <row r="451">
          <cell r="A451" t="str">
            <v>Presidente Epitácio</v>
          </cell>
          <cell r="B451">
            <v>0.05</v>
          </cell>
          <cell r="E451" t="str">
            <v>464 5,0% PRESIDENTE EPITÁCIO 18-281-3777 PAULO DISTRIBUIÇÃO DE RECEITAS</v>
          </cell>
        </row>
        <row r="452">
          <cell r="A452" t="str">
            <v>Presidente Prudente</v>
          </cell>
          <cell r="B452">
            <v>0.05</v>
          </cell>
          <cell r="E452" t="str">
            <v>465 5,0% PRESIDENTE PRUDENTE 18-3902-4400 CIDA ISS</v>
          </cell>
        </row>
        <row r="453">
          <cell r="A453" t="str">
            <v>Presidente Venceslau</v>
          </cell>
          <cell r="B453">
            <v>0.03</v>
          </cell>
          <cell r="E453" t="str">
            <v>466 3,0% PRESIDENTE VENCESLAU 18/3271-1066 MURILO TRIBUTAÇÃO</v>
          </cell>
        </row>
        <row r="454">
          <cell r="A454" t="str">
            <v>Promissão</v>
          </cell>
          <cell r="B454">
            <v>0.02</v>
          </cell>
          <cell r="E454" t="str">
            <v>467 2,0% PROMISSÃO 14-3543-9000 MÁRIO LANÇADORIA</v>
          </cell>
        </row>
        <row r="455">
          <cell r="A455" t="str">
            <v>Quadra</v>
          </cell>
          <cell r="B455">
            <v>0.05</v>
          </cell>
          <cell r="E455" t="str">
            <v>468 5,0% QUADRA 15-253-1225 ALEXANDRA ISS</v>
          </cell>
        </row>
        <row r="456">
          <cell r="A456" t="str">
            <v>Quatá</v>
          </cell>
          <cell r="B456">
            <v>0.02</v>
          </cell>
          <cell r="E456" t="str">
            <v>469 2,0% QUATÁ 18-3366-1421 EDVALDO FISCALIZAÇÃO TRIBUTÁRIA</v>
          </cell>
        </row>
        <row r="457">
          <cell r="A457" t="str">
            <v>Queiroz</v>
          </cell>
          <cell r="B457">
            <v>0.05</v>
          </cell>
          <cell r="E457" t="str">
            <v>470 5,0% QUEIROZ 14-458-1116 MAURÍCIO TRIBUTAÇÃO</v>
          </cell>
        </row>
        <row r="458">
          <cell r="A458" t="str">
            <v>Queluz</v>
          </cell>
          <cell r="B458">
            <v>0.05</v>
          </cell>
          <cell r="E458" t="str">
            <v>471 5,0% QUELUZ 12-31471200 JOSE GOMES ISS</v>
          </cell>
        </row>
        <row r="459">
          <cell r="A459" t="str">
            <v>Quintana</v>
          </cell>
          <cell r="B459">
            <v>0.05</v>
          </cell>
          <cell r="E459" t="str">
            <v>472 5,0% QUINTANA 14-448-1215 SILVIA TESOURARIA</v>
          </cell>
        </row>
        <row r="460">
          <cell r="A460" t="str">
            <v>Rafard</v>
          </cell>
          <cell r="B460">
            <v>0.04</v>
          </cell>
          <cell r="E460" t="str">
            <v>473 4,0% RAFARD 19-3496-1816 DÉBORA ARRECADAÇÃO</v>
          </cell>
        </row>
        <row r="461">
          <cell r="A461" t="str">
            <v>Rancharia</v>
          </cell>
          <cell r="B461">
            <v>0.05</v>
          </cell>
          <cell r="E461" t="str">
            <v>474 5,0% RANCHARIA 18-3265-9200 MARCELO TRIBUTAÇÃO</v>
          </cell>
        </row>
        <row r="462">
          <cell r="A462" t="str">
            <v>Redenção da Serra</v>
          </cell>
          <cell r="B462">
            <v>0.03</v>
          </cell>
          <cell r="E462" t="str">
            <v>475 3,0% REDENÇÃO DA SERRA 12-276-1303 JUNIOR TRIBUTOS</v>
          </cell>
        </row>
        <row r="463">
          <cell r="A463" t="str">
            <v>Regente Feijó</v>
          </cell>
          <cell r="B463">
            <v>0.03</v>
          </cell>
          <cell r="E463" t="str">
            <v>476 3,0% REGENTE FEIJÓ 18-2422-1122 NAMUR TRIBUTAÇÃO</v>
          </cell>
        </row>
        <row r="464">
          <cell r="A464" t="str">
            <v>Reginópolis</v>
          </cell>
          <cell r="B464">
            <v>0.05</v>
          </cell>
          <cell r="E464" t="str">
            <v>477 5,0% REGINÓPOLIS 14-589-1215 ANTÔNIO TRIBUTAÇÃO</v>
          </cell>
        </row>
        <row r="465">
          <cell r="A465" t="str">
            <v>Registro</v>
          </cell>
          <cell r="B465">
            <v>0.04</v>
          </cell>
          <cell r="E465" t="str">
            <v>478 4,0% REGISTRO 13-3822-3928 IDELINE FISCALIZAÇÃO</v>
          </cell>
        </row>
        <row r="466">
          <cell r="A466" t="str">
            <v>Restinga</v>
          </cell>
          <cell r="B466">
            <v>0.05</v>
          </cell>
          <cell r="E466" t="str">
            <v>479 5,0% RESTINGA 16-3143-1172 MAGRÃO DEP. PESSOAL</v>
          </cell>
        </row>
        <row r="467">
          <cell r="A467" t="str">
            <v>Ribeira</v>
          </cell>
          <cell r="B467">
            <v>0.05</v>
          </cell>
          <cell r="E467" t="str">
            <v>480 5,0% RIBEIRA 15-3555-1149 MÁRIO TRIBUTAÇÃO</v>
          </cell>
        </row>
        <row r="468">
          <cell r="A468" t="str">
            <v>Ribeirão Bonito</v>
          </cell>
          <cell r="B468">
            <v>0.05</v>
          </cell>
          <cell r="E468" t="str">
            <v>481 5,0% RIBEIRÃO BONITO 16-244-1126 CAIO CADASTRO</v>
          </cell>
        </row>
        <row r="469">
          <cell r="A469" t="str">
            <v>Ribeirão Branco</v>
          </cell>
          <cell r="B469">
            <v>0.04</v>
          </cell>
          <cell r="E469" t="str">
            <v>482 4,0% RIBEIRÃO BRANCO 15-3553-1114 EZEQUIEL TRIBUTOS</v>
          </cell>
        </row>
        <row r="470">
          <cell r="A470" t="str">
            <v>Reibeirão Corrente</v>
          </cell>
          <cell r="B470">
            <v>0.02</v>
          </cell>
          <cell r="E470" t="str">
            <v>483 2,0% RIBEIRÃO CORRENTE 16-3749-1127 AILTON FINANCEIRO</v>
          </cell>
        </row>
        <row r="471">
          <cell r="A471" t="str">
            <v>Ribeirão do Sul</v>
          </cell>
          <cell r="B471">
            <v>0.02</v>
          </cell>
          <cell r="E471" t="str">
            <v>484 2,0% RIBEIRÃO DO SUL 14-3379-1191 MARCIO ADMINISTRATIVO</v>
          </cell>
        </row>
        <row r="472">
          <cell r="A472" t="str">
            <v>Ribeirão dos Índios</v>
          </cell>
          <cell r="B472">
            <v>0.05</v>
          </cell>
          <cell r="E472" t="str">
            <v>485 5,0% RIBEIRÃO DOS ÍNDIOS 18-261-6104 RONI TRIBUTAÇÃO</v>
          </cell>
        </row>
        <row r="473">
          <cell r="A473" t="str">
            <v>Ribeirão Grande</v>
          </cell>
          <cell r="B473">
            <v>0.03</v>
          </cell>
          <cell r="E473" t="str">
            <v>486 3,0% RIBEIRÃO GRANDE 15-544-1149 NILSON TRIBUTOS</v>
          </cell>
        </row>
        <row r="474">
          <cell r="A474" t="str">
            <v>Ribeirão Pires</v>
          </cell>
          <cell r="B474">
            <v>0.03</v>
          </cell>
          <cell r="E474" t="str">
            <v>487 3,0% RIBEIRÃO PIRES 11-4027-8666 SOCORRO TRIBUTAÇÃO</v>
          </cell>
        </row>
        <row r="475">
          <cell r="A475" t="str">
            <v>Ribeirão Preto</v>
          </cell>
          <cell r="B475">
            <v>0.02</v>
          </cell>
          <cell r="E475" t="str">
            <v>488 2,0% RIBEIRÃO PRETO 16-3977-5711 GILBERTO FISCALIZAÇÃO DE ISS</v>
          </cell>
        </row>
        <row r="476">
          <cell r="A476" t="str">
            <v>Rifaina</v>
          </cell>
          <cell r="B476">
            <v>0.03</v>
          </cell>
          <cell r="E476" t="str">
            <v>489 3,0% RIFAINA 16-3135-1251 DIRCE TRIBUTOS</v>
          </cell>
        </row>
        <row r="477">
          <cell r="A477" t="str">
            <v>Rincão</v>
          </cell>
          <cell r="B477">
            <v>0.04</v>
          </cell>
          <cell r="E477" t="str">
            <v>490 4,0% RINCÃO 16-295-1127 LUIS FISCALIZAÇÃO TRIBUTÁRIA</v>
          </cell>
        </row>
        <row r="478">
          <cell r="A478" t="str">
            <v>Rinópolis</v>
          </cell>
          <cell r="B478">
            <v>0.03</v>
          </cell>
          <cell r="E478" t="str">
            <v>491 3,0% RINOPÓLIS 18-35831321 DIRCE TRIBUTAÇÃO</v>
          </cell>
        </row>
        <row r="479">
          <cell r="A479" t="str">
            <v>Rio Claro</v>
          </cell>
          <cell r="B479">
            <v>0.04</v>
          </cell>
          <cell r="E479" t="str">
            <v>492 4,0% RIO CLARO 19-3526-7100 JEAN FISCALIZAÇÃO ISS</v>
          </cell>
        </row>
        <row r="480">
          <cell r="A480" t="str">
            <v>Rio das Pedras</v>
          </cell>
          <cell r="B480">
            <v>0.02</v>
          </cell>
          <cell r="E480" t="str">
            <v>493 2,0% RIO DAS PEDRAS 19-3493-9490 FRANCISCO TRIBUTAÇÃO</v>
          </cell>
        </row>
        <row r="481">
          <cell r="A481" t="str">
            <v>Rio Grande da Serra</v>
          </cell>
          <cell r="B481">
            <v>0.05</v>
          </cell>
          <cell r="E481" t="str">
            <v>494 5,0% RIO GRANDE DA SERRA 11-4820-1000 ELAINE TRIBUTAÇÃO</v>
          </cell>
        </row>
        <row r="482">
          <cell r="A482" t="str">
            <v>Riolândia</v>
          </cell>
          <cell r="B482">
            <v>0.05</v>
          </cell>
          <cell r="E482" t="str">
            <v>495 5,0% RIOLÂNDIA 17-291-1211 CEZAR SECRETARIA</v>
          </cell>
        </row>
        <row r="483">
          <cell r="A483" t="str">
            <v>Riversul</v>
          </cell>
          <cell r="B483">
            <v>0.03</v>
          </cell>
          <cell r="E483" t="str">
            <v>496 3,0% RIVERSUL 15-571-1219 ALBERTO TRIBUTAÇÃO</v>
          </cell>
        </row>
        <row r="484">
          <cell r="A484" t="str">
            <v>Rosana</v>
          </cell>
          <cell r="B484">
            <v>0.05</v>
          </cell>
          <cell r="E484" t="str">
            <v>497 5,0% ROSANA 18-286-1201 HAMILTON TRIBUTOS</v>
          </cell>
        </row>
        <row r="485">
          <cell r="A485" t="str">
            <v>Roseira</v>
          </cell>
          <cell r="B485">
            <v>0.03</v>
          </cell>
          <cell r="E485" t="str">
            <v>498 3,0% ROSEIRA 12-2461210 ANTONIO CARLOS TRIBUTOS</v>
          </cell>
        </row>
        <row r="486">
          <cell r="A486" t="str">
            <v>Rubiácea</v>
          </cell>
          <cell r="B486">
            <v>0.05</v>
          </cell>
          <cell r="E486" t="str">
            <v>499 5,0% RUBIÁCEA 18-667-1117 EDMILSON TRIBUTAÇÃO</v>
          </cell>
        </row>
        <row r="487">
          <cell r="A487" t="str">
            <v>Rubinéia</v>
          </cell>
          <cell r="B487">
            <v>0.05</v>
          </cell>
          <cell r="E487" t="str">
            <v>500 5,0% RUBINÉIA 17-3661-1104 IOCHIO TRIBUTOS</v>
          </cell>
        </row>
        <row r="488">
          <cell r="A488" t="str">
            <v>Sabino</v>
          </cell>
          <cell r="B488">
            <v>0.04</v>
          </cell>
          <cell r="E488" t="str">
            <v>501 4,0% SABINO 14-3546-1112 CIDA LANÇADORIA</v>
          </cell>
        </row>
        <row r="489">
          <cell r="A489" t="str">
            <v>Sagres</v>
          </cell>
          <cell r="B489">
            <v>0.05</v>
          </cell>
          <cell r="E489" t="str">
            <v>502 5,0% SAGRES 18-3558-1112 SANDRA TRIBUTOS</v>
          </cell>
        </row>
        <row r="490">
          <cell r="A490" t="str">
            <v>Sales</v>
          </cell>
          <cell r="B490">
            <v>0.02</v>
          </cell>
          <cell r="E490" t="str">
            <v>503 2,0% SALES 17-3557-1108 JOSÉ TRIBUTAÇÃO</v>
          </cell>
        </row>
        <row r="491">
          <cell r="A491" t="str">
            <v>Sales Oliveira</v>
          </cell>
          <cell r="B491">
            <v>0.03</v>
          </cell>
          <cell r="E491" t="str">
            <v>504 3,0% SALES OLIVEIRA 16-3852-1500 ALESSANDRO LANÇADORIA</v>
          </cell>
        </row>
        <row r="492">
          <cell r="A492" t="str">
            <v>Salesópolis</v>
          </cell>
          <cell r="B492">
            <v>0.02</v>
          </cell>
          <cell r="E492" t="str">
            <v>505 2,0% SALESÓPOLIS 11-4696-3128 JOSÉ MARIA ISS</v>
          </cell>
        </row>
        <row r="493">
          <cell r="A493" t="str">
            <v>Salmourão</v>
          </cell>
          <cell r="B493">
            <v>0.03</v>
          </cell>
          <cell r="E493" t="str">
            <v>506 3,0% SALMOURÃO 18-3557-1141 CARLOS TESOURARIA</v>
          </cell>
        </row>
        <row r="494">
          <cell r="A494" t="str">
            <v>Saltinho</v>
          </cell>
          <cell r="B494">
            <v>0.02</v>
          </cell>
          <cell r="E494" t="str">
            <v>507 2,0% SALTINHO 19-3439-1141 CRISTIANE RECEITA</v>
          </cell>
        </row>
        <row r="495">
          <cell r="A495" t="str">
            <v>Salto</v>
          </cell>
          <cell r="B495">
            <v>0.02</v>
          </cell>
          <cell r="E495" t="str">
            <v>508 2,0% SALTO 11-4602-8500 ROSANGÊLA TRIBUTAÇÃO</v>
          </cell>
        </row>
        <row r="496">
          <cell r="A496" t="str">
            <v>Salto de Pirapora</v>
          </cell>
          <cell r="B496">
            <v>0.02</v>
          </cell>
          <cell r="E496" t="str">
            <v>509 2,0% SALTO DE PIRAPORA 15-3292-1301 RAQUEL TRIBUTAÇÃO</v>
          </cell>
        </row>
        <row r="497">
          <cell r="A497" t="str">
            <v>Salto Grande</v>
          </cell>
          <cell r="B497">
            <v>0.05</v>
          </cell>
          <cell r="E497" t="str">
            <v>510 5,0% SALTO GRANDE 14-33781399 JOSÉ LUIS TRIBUTAÇÃO</v>
          </cell>
        </row>
        <row r="498">
          <cell r="A498" t="str">
            <v>Sandovalina</v>
          </cell>
          <cell r="B498">
            <v>0.05</v>
          </cell>
          <cell r="E498" t="str">
            <v>511 5,0% SANDOVALINA 18-277-1121 CIDINHA LANÇADORIA</v>
          </cell>
        </row>
        <row r="499">
          <cell r="A499" t="str">
            <v>Santa Adélia</v>
          </cell>
          <cell r="B499">
            <v>0.04</v>
          </cell>
          <cell r="E499" t="str">
            <v>512 4,0% SANTA ADÉLIA 17-3571-1120 SAMIR TRIBUTAÇÃO</v>
          </cell>
        </row>
        <row r="500">
          <cell r="A500" t="str">
            <v>Santa Albertina</v>
          </cell>
          <cell r="B500">
            <v>0.03</v>
          </cell>
          <cell r="E500" t="str">
            <v>513 3,0% SANTA ALBERTINA 17-36331210 CRISTINA TRIBUTAÇÃO</v>
          </cell>
        </row>
        <row r="501">
          <cell r="A501" t="str">
            <v>Santa Bárbara D'Oeste</v>
          </cell>
          <cell r="B501">
            <v>0.02</v>
          </cell>
          <cell r="E501" t="str">
            <v>514 2,0% SANTA BÁRBARA D'OESTE 19-34558000 RESENDE FISCALIZACÃO DE RENDA</v>
          </cell>
        </row>
        <row r="502">
          <cell r="A502" t="str">
            <v>Santa Branca</v>
          </cell>
          <cell r="B502">
            <v>0.02</v>
          </cell>
          <cell r="E502" t="str">
            <v>515 2,0% SANTA BRANCA 12-39720100 LUCIANA RECEITA</v>
          </cell>
        </row>
        <row r="503">
          <cell r="A503" t="str">
            <v>Santa Clara D'Oeste</v>
          </cell>
          <cell r="B503">
            <v>0.03</v>
          </cell>
          <cell r="E503" t="str">
            <v>516 3,0% SANTA CLARA D'OESTE 17-3663-1101 CELSO TESOURARIA</v>
          </cell>
        </row>
        <row r="504">
          <cell r="A504" t="str">
            <v>Santa Cruz da Conceição</v>
          </cell>
          <cell r="B504">
            <v>0.03</v>
          </cell>
          <cell r="E504" t="str">
            <v>517 3,0% SANTA CRUZ DA CONCEIÇÃO 19-3567-1320 JULIANA TRIBUTAÇÃO</v>
          </cell>
        </row>
        <row r="505">
          <cell r="A505" t="str">
            <v>Santa Cruz da Esperança</v>
          </cell>
          <cell r="B505">
            <v>0.03</v>
          </cell>
          <cell r="E505" t="str">
            <v>518 3,0% SANTA CRUZ DA ESPERANÇA 16-3666-1115 LAERCIO LANÇADORIA</v>
          </cell>
        </row>
        <row r="506">
          <cell r="A506" t="str">
            <v>Santa Cruz das Palmeiras</v>
          </cell>
          <cell r="B506">
            <v>0.03</v>
          </cell>
          <cell r="E506" t="str">
            <v>519 3,0% SANTA CRUZ DAS PALMEIRAS 19-36721211 ROBERTA TRIBUTAÇÃO</v>
          </cell>
        </row>
        <row r="507">
          <cell r="A507" t="str">
            <v>Santa Cruz do Rio Pardo</v>
          </cell>
          <cell r="B507">
            <v>0.03</v>
          </cell>
          <cell r="E507" t="str">
            <v>520 3,0% SANTA CRUZ DO RIO PARDO 14-33324000 FABIO LANÇADORIA</v>
          </cell>
        </row>
        <row r="508">
          <cell r="A508" t="str">
            <v>Santa Ernestina</v>
          </cell>
          <cell r="B508">
            <v>0.03</v>
          </cell>
          <cell r="E508" t="str">
            <v>521 3,0% SANTA ERNESTINA 16-32561169 VAGNER LANÇADORIA</v>
          </cell>
        </row>
        <row r="509">
          <cell r="A509" t="str">
            <v>Santa Fé do Sul</v>
          </cell>
          <cell r="B509">
            <v>0.05</v>
          </cell>
          <cell r="E509" t="str">
            <v>522 5,0% SANTA FÉ DO SUL 17-36319500 ANA CLARA LANÇADORIA</v>
          </cell>
        </row>
        <row r="510">
          <cell r="A510" t="str">
            <v>Santa Gertrudes</v>
          </cell>
          <cell r="B510">
            <v>0.02</v>
          </cell>
          <cell r="E510" t="str">
            <v>523 2,0% SANTA GERTRUDES 19-3545-8000 DENISE TRIBUTOS</v>
          </cell>
        </row>
        <row r="511">
          <cell r="A511" t="str">
            <v>Santa Isabel</v>
          </cell>
          <cell r="B511">
            <v>0.02</v>
          </cell>
          <cell r="E511" t="str">
            <v>524 2,0% SANTA ISABEL 11-4656-4004 SUZANA TRIBUTAÇÃO</v>
          </cell>
        </row>
        <row r="512">
          <cell r="A512" t="str">
            <v>Santa Lúcia</v>
          </cell>
          <cell r="B512">
            <v>0.02</v>
          </cell>
          <cell r="E512" t="str">
            <v>525 2,0% SANTA LÚCIA 16-2961117 LILIANE TRIBUTAÇÃO</v>
          </cell>
        </row>
        <row r="513">
          <cell r="A513" t="str">
            <v>Santa Maria da Serra</v>
          </cell>
          <cell r="B513">
            <v>0.02</v>
          </cell>
          <cell r="E513" t="str">
            <v>526 2,0% SANTA MARIA DA SERRA 19-34871180 MENE LANÇADORIA</v>
          </cell>
        </row>
        <row r="514">
          <cell r="A514" t="str">
            <v>Santa Mercedes</v>
          </cell>
          <cell r="B514">
            <v>0.05</v>
          </cell>
          <cell r="E514" t="str">
            <v>527 5,0% SANTA MERCEDES 18-3875-1231 JOSÉ ALVES TRIBUTAÇÃO</v>
          </cell>
        </row>
        <row r="515">
          <cell r="A515" t="str">
            <v>Santa Rita do Passa Quatro</v>
          </cell>
          <cell r="B515">
            <v>0.05</v>
          </cell>
          <cell r="E515" t="str">
            <v>528 5,0% SANTA RITA DO PASSA QUATRO 19-35829000 OTAVIANO TRIBUTAÇÃO</v>
          </cell>
        </row>
        <row r="516">
          <cell r="A516" t="str">
            <v>Santa Rita D'Oeste</v>
          </cell>
          <cell r="B516">
            <v>0.03</v>
          </cell>
          <cell r="E516" t="str">
            <v>529 3,0% SANTA RITA D'OESTE 17-3643-1123 PAULO CONTABILIDADE</v>
          </cell>
        </row>
        <row r="517">
          <cell r="A517" t="str">
            <v>Santa Rosa do Viterbo</v>
          </cell>
          <cell r="B517">
            <v>0.03</v>
          </cell>
          <cell r="E517" t="str">
            <v>530 3,0% SANTA ROSA DO VITERBO 16-6451321 JERDEI TRIBUTAÇÃO</v>
          </cell>
        </row>
        <row r="518">
          <cell r="A518" t="str">
            <v>Santa Salete</v>
          </cell>
          <cell r="B518">
            <v>0.05</v>
          </cell>
          <cell r="E518" t="str">
            <v>531 5,0% SANTA SALETE 17-3662-6138 FERNANDO LANÇADORIA</v>
          </cell>
        </row>
        <row r="519">
          <cell r="A519" t="str">
            <v>Santana da Ponte Pensa</v>
          </cell>
          <cell r="B519">
            <v>0.05</v>
          </cell>
          <cell r="E519" t="str">
            <v>532 5,0% SANTANA DA PONTE PENSA 17-3692-1145 APARECIDO LANÇADORIA</v>
          </cell>
        </row>
        <row r="520">
          <cell r="A520" t="str">
            <v>Santana de Parnaíba</v>
          </cell>
          <cell r="B520">
            <v>0.02</v>
          </cell>
          <cell r="E520" t="str">
            <v>533 2,0% SANTANA DE PARNAÍBA 11-4622-7500 MARCOS ISS</v>
          </cell>
        </row>
        <row r="521">
          <cell r="A521" t="str">
            <v>Santo Anastácio</v>
          </cell>
          <cell r="B521">
            <v>0.03</v>
          </cell>
          <cell r="E521" t="str">
            <v>534 3,0% SANTO ANASTÁCIO 18-261-1422 ROSE TRIBUTAÇÃO</v>
          </cell>
        </row>
        <row r="522">
          <cell r="A522" t="str">
            <v>Santo André</v>
          </cell>
          <cell r="B522">
            <v>0.02</v>
          </cell>
          <cell r="E522" t="str">
            <v>535 2,0% SANTO ANDRÉ 0800-191944 LEONARDO ATENDIMENTO</v>
          </cell>
        </row>
        <row r="523">
          <cell r="A523" t="str">
            <v>Santo Antônio de Posse</v>
          </cell>
          <cell r="B523">
            <v>0.02</v>
          </cell>
          <cell r="E523" t="str">
            <v>537 2,0% SANTO ANTÔNIO DE POSSE 19-38969000 GIANE ISS</v>
          </cell>
        </row>
        <row r="524">
          <cell r="A524" t="str">
            <v>Santo Antônio do Aracanguá</v>
          </cell>
          <cell r="B524">
            <v>0.05</v>
          </cell>
          <cell r="E524" t="str">
            <v>538 5,0% SANTO ANTÔNIO DO ARACANGUÁ 18-3639-9000 MARCOS LANÇADORIA</v>
          </cell>
        </row>
        <row r="525">
          <cell r="A525" t="str">
            <v>Santo Antônio do Jardim</v>
          </cell>
          <cell r="B525">
            <v>0.02</v>
          </cell>
          <cell r="E525" t="str">
            <v>539 2,0% SANTO ANTÔNIO DO JARDIM 19-36541209 EDSON TRIBUTARIO</v>
          </cell>
        </row>
        <row r="526">
          <cell r="A526" t="str">
            <v>Santo Antônio do Pinhal</v>
          </cell>
          <cell r="B526">
            <v>0.02</v>
          </cell>
          <cell r="E526" t="str">
            <v>540 2,0% SANTO ANTÔNIO DO PINHAL 12-2661122 ANDRE COORDENADORIA FISCAL</v>
          </cell>
        </row>
        <row r="527">
          <cell r="A527" t="str">
            <v>Santo Expedito</v>
          </cell>
          <cell r="B527">
            <v>0.02</v>
          </cell>
          <cell r="E527" t="str">
            <v>541 2,0% SANTO EXPEDITO 18-267-1121 FLAVIO TRIBUTAÇÃO</v>
          </cell>
        </row>
        <row r="528">
          <cell r="A528" t="str">
            <v>Santópoles do Aguapeí</v>
          </cell>
          <cell r="B528">
            <v>0.05</v>
          </cell>
          <cell r="E528" t="str">
            <v>542 5,0% SANTÓPOLES DO AGUAPÉI 18-3605-7298 ABERLADO ADMINISTRAÇÃO</v>
          </cell>
        </row>
        <row r="529">
          <cell r="A529" t="str">
            <v>Santos</v>
          </cell>
          <cell r="B529">
            <v>0.03</v>
          </cell>
          <cell r="E529" t="str">
            <v>543 3,0% SANTOS 013-3201-5000 CEZAR ISS</v>
          </cell>
        </row>
        <row r="530">
          <cell r="A530" t="str">
            <v>São Bento do Sapucaí</v>
          </cell>
          <cell r="B530">
            <v>0.04</v>
          </cell>
          <cell r="E530" t="str">
            <v>544 4,0% SÃO BENTO DO SAPUCAÍ 12-39711110 ROSA CADASTRO</v>
          </cell>
        </row>
        <row r="531">
          <cell r="A531" t="str">
            <v>São Bernardo do Campo</v>
          </cell>
          <cell r="B531">
            <v>0.02</v>
          </cell>
          <cell r="E531" t="str">
            <v>545 2,0% SÃO BERNARDO DO CAMPO 11-4123-2028 AMAURI FINANÇAS</v>
          </cell>
        </row>
        <row r="532">
          <cell r="A532" t="str">
            <v>São Caetano do Sul</v>
          </cell>
          <cell r="B532">
            <v>0.05</v>
          </cell>
          <cell r="E532" t="str">
            <v>546 5,0% SÃO CAETANO DO SUL 11-4233-7401 SIMONE ISSQN</v>
          </cell>
        </row>
        <row r="533">
          <cell r="A533" t="str">
            <v>São Carlos</v>
          </cell>
          <cell r="B533">
            <v>0.02</v>
          </cell>
          <cell r="E533" t="str">
            <v>547 2,0% SÃO CARLOS 16-33621062 SUZANA FISCALIZAÇÃO ISS</v>
          </cell>
        </row>
        <row r="534">
          <cell r="A534" t="str">
            <v>São Francisco</v>
          </cell>
          <cell r="B534">
            <v>0.03</v>
          </cell>
          <cell r="E534" t="str">
            <v>548 3,0% SÃO FRANCISCO 17-3693-1101 MARIANO TRIBUTAÇÃO</v>
          </cell>
        </row>
        <row r="535">
          <cell r="A535" t="str">
            <v>São João da Boa Vista</v>
          </cell>
          <cell r="B535">
            <v>0.04</v>
          </cell>
          <cell r="E535" t="str">
            <v>549 4,0% SÃO JOÃO DA BOA VISTA 19-36341000 GUILHERME FISCALIZAÇÃO TRIBUTÁRIA</v>
          </cell>
        </row>
        <row r="536">
          <cell r="A536" t="str">
            <v>São João das Duas Pontes</v>
          </cell>
          <cell r="B536">
            <v>0.03</v>
          </cell>
          <cell r="E536" t="str">
            <v>550 3,0% SÃO JOÃO DAS DUAS PONTES 17-3481-1113 LUIS TRIBUTAÇÃO</v>
          </cell>
        </row>
        <row r="537">
          <cell r="A537" t="str">
            <v>São João de Iracema</v>
          </cell>
          <cell r="B537">
            <v>0.03</v>
          </cell>
          <cell r="E537" t="str">
            <v>551 3,0% SÃO JOÃO DE IRACEMA 17-3875-6124 ELIANA LANÇADORIA</v>
          </cell>
        </row>
        <row r="538">
          <cell r="A538" t="str">
            <v>São João do Pau D'Alho</v>
          </cell>
          <cell r="B538">
            <v>0.05</v>
          </cell>
          <cell r="E538" t="str">
            <v>552 5,0% SÃO JOÃO DO PAU D' ALHO 18-3857-1210 LAILDO TRIBUTAÇÃO</v>
          </cell>
        </row>
        <row r="539">
          <cell r="A539" t="str">
            <v>São Joaquim da Barra</v>
          </cell>
          <cell r="B539">
            <v>0.03</v>
          </cell>
          <cell r="E539" t="str">
            <v>553 3,0% SÃO JOAQUIM DA BARRA 16-38181999 MARCIA FISCALIZAÇÃO</v>
          </cell>
        </row>
        <row r="540">
          <cell r="A540" t="str">
            <v>São José da Bela Vista</v>
          </cell>
          <cell r="B540">
            <v>0.05</v>
          </cell>
          <cell r="E540" t="str">
            <v>554 5,0% SÃO JOSÉ DA BELA VISTA 16-31421383 LUIS CADASTRO</v>
          </cell>
        </row>
        <row r="541">
          <cell r="A541" t="str">
            <v>São José do Barreiro</v>
          </cell>
          <cell r="B541">
            <v>0.04</v>
          </cell>
          <cell r="E541" t="str">
            <v>555 4,0% SÃO JOSÉ DO BARREIRO 12-31171288 PAULO CADASTRO</v>
          </cell>
        </row>
        <row r="542">
          <cell r="A542" t="str">
            <v>São José do Bio Pardo</v>
          </cell>
          <cell r="B542">
            <v>0.05</v>
          </cell>
          <cell r="E542" t="str">
            <v>556 5,0% SÃO JOSÉ DO RIO PARDO 19-36827800 FELIPE TRIBUTAÇÃO</v>
          </cell>
        </row>
        <row r="543">
          <cell r="A543" t="str">
            <v>São José do Rio Preto</v>
          </cell>
          <cell r="B543">
            <v>0.03</v>
          </cell>
          <cell r="E543" t="str">
            <v>557 3,0% SÃO JOSÉ DO RIO PRETO 17-226-6533 ADRIANA ISS</v>
          </cell>
        </row>
        <row r="544">
          <cell r="A544" t="str">
            <v>São José dos Campos</v>
          </cell>
          <cell r="B544">
            <v>0.03</v>
          </cell>
          <cell r="E544" t="str">
            <v>558 3,0% SÃO JOSÉ DOS CAMPOS 12-3947-8000 CIDINHA ISS</v>
          </cell>
        </row>
        <row r="545">
          <cell r="A545" t="str">
            <v>São Lourenço da Serra</v>
          </cell>
          <cell r="B545">
            <v>0.02</v>
          </cell>
          <cell r="E545" t="str">
            <v>559 2,0% SÃO LOURENÇO DA SERRA 11-4686-1879 ANDRÉIA ISS</v>
          </cell>
        </row>
        <row r="546">
          <cell r="A546" t="str">
            <v>São Manuel</v>
          </cell>
          <cell r="B546">
            <v>0.03</v>
          </cell>
          <cell r="E546" t="str">
            <v>561 3,0% SÃO MANUEL 14-38124400 SUELI TRIBUTAÇÃO</v>
          </cell>
        </row>
        <row r="547">
          <cell r="A547" t="str">
            <v>São Miguel Arcanjo</v>
          </cell>
          <cell r="B547">
            <v>0.02</v>
          </cell>
          <cell r="E547" t="str">
            <v>562 2,0% SÃO MIGUEL ARCANJO 15-3279-1411 TEIXEIRA TRIBUTAÇÃO</v>
          </cell>
        </row>
        <row r="548">
          <cell r="A548" t="str">
            <v>São Paulo</v>
          </cell>
          <cell r="B548">
            <v>0.02</v>
          </cell>
          <cell r="E548" t="str">
            <v>563 2,0% SÃO PAULO 11-3225-5529 KENJI FINANÇAS</v>
          </cell>
        </row>
        <row r="549">
          <cell r="A549" t="str">
            <v>São Pedro</v>
          </cell>
          <cell r="B549">
            <v>0.05</v>
          </cell>
          <cell r="E549" t="str">
            <v>564 5,0% SÃO PEDRO 19-348119200 JAIR TRIBUTAÇÃO</v>
          </cell>
        </row>
        <row r="550">
          <cell r="A550" t="str">
            <v>São Pedro do Turvo</v>
          </cell>
          <cell r="B550">
            <v>0.02</v>
          </cell>
          <cell r="E550" t="str">
            <v>565 2,0% SÃO PEDRO DO TURVO 14-33771200 ANTONIO TRIBUTAÇÃO</v>
          </cell>
        </row>
        <row r="551">
          <cell r="A551" t="str">
            <v>São Roque</v>
          </cell>
          <cell r="B551">
            <v>0.02</v>
          </cell>
          <cell r="E551" t="str">
            <v>566 2,0% SÃO ROQUE 11-4712-2500 FERNANDO DIVISÃO DE RENDA</v>
          </cell>
        </row>
        <row r="552">
          <cell r="A552" t="str">
            <v>São Sebastião</v>
          </cell>
          <cell r="B552">
            <v>0.03</v>
          </cell>
          <cell r="E552" t="str">
            <v>567 3,0% SÃO SEBASTIÃO 12-38912039 MARCIA FISCALIZAÇÃO</v>
          </cell>
        </row>
        <row r="553">
          <cell r="A553" t="str">
            <v>São Sebastião da Grama</v>
          </cell>
          <cell r="B553">
            <v>0.18</v>
          </cell>
          <cell r="E553" t="str">
            <v>568 18,0% SÃO SEBASTIÃO DA GRAMA 19-36461122 ZILDA TRIBUTAÇÃO</v>
          </cell>
        </row>
        <row r="554">
          <cell r="A554" t="str">
            <v>São Simão</v>
          </cell>
          <cell r="B554">
            <v>0.05</v>
          </cell>
          <cell r="E554" t="str">
            <v>569 5,0% SÃO SIMÃO 16-6841511 ANA PAULA TRIBUTAÇÃO</v>
          </cell>
        </row>
        <row r="555">
          <cell r="A555" t="str">
            <v>São Vicente</v>
          </cell>
          <cell r="B555">
            <v>0.02</v>
          </cell>
          <cell r="E555" t="str">
            <v>570 2,0% SÃO VICENTE 13-3579-1300 ANDRÉ ISS</v>
          </cell>
        </row>
        <row r="556">
          <cell r="A556" t="str">
            <v>Sarapuí</v>
          </cell>
          <cell r="B556">
            <v>0.03</v>
          </cell>
          <cell r="E556" t="str">
            <v>571 3,0% SARAPUÍ 15-3276-1177 ALINE TRIBUTOS</v>
          </cell>
        </row>
        <row r="557">
          <cell r="A557" t="str">
            <v>Sarutaiá</v>
          </cell>
          <cell r="B557">
            <v>0.03</v>
          </cell>
          <cell r="E557" t="str">
            <v>572 3,0% SARUTAIÁ 14-33871297 CARMINHA TRIBUTAÇÃO</v>
          </cell>
        </row>
        <row r="558">
          <cell r="A558" t="str">
            <v>Sebastianópolis do Sul</v>
          </cell>
          <cell r="B558">
            <v>0.04</v>
          </cell>
          <cell r="E558" t="str">
            <v>573 4,0% SEBASTIANÓPOLIS DO SUL 17-3837-1210 JOSÉ CARLOS TRIBUTAÇÃO</v>
          </cell>
        </row>
        <row r="559">
          <cell r="A559" t="str">
            <v>Serra Azul</v>
          </cell>
          <cell r="B559">
            <v>0.03</v>
          </cell>
          <cell r="E559" t="str">
            <v>574 3,0% SERRA AZUL 16-6821222 MAURILIO DEP. PESSOAL</v>
          </cell>
        </row>
        <row r="560">
          <cell r="A560" t="str">
            <v>Serra Negra</v>
          </cell>
          <cell r="B560">
            <v>0.03</v>
          </cell>
          <cell r="E560" t="str">
            <v>575 3,0% SERRA NEGRA 19-3892-2131 ANDRÉ TRIBUTAÇÃO</v>
          </cell>
        </row>
        <row r="561">
          <cell r="A561" t="str">
            <v>Serrana</v>
          </cell>
          <cell r="B561">
            <v>0.03</v>
          </cell>
          <cell r="E561" t="str">
            <v>576 3,0% SERRANA 16-6871611 DEZOLINA TRIBUTÁRIO</v>
          </cell>
        </row>
        <row r="562">
          <cell r="A562" t="str">
            <v>Sertãozinho</v>
          </cell>
          <cell r="B562">
            <v>0.03</v>
          </cell>
          <cell r="E562" t="str">
            <v>577 2,0% SERTÃOZINHO 16-3946-3054 CRISTIANE ISS</v>
          </cell>
        </row>
        <row r="563">
          <cell r="A563" t="str">
            <v>Sete Barras</v>
          </cell>
          <cell r="B563">
            <v>0.02</v>
          </cell>
          <cell r="E563" t="str">
            <v>578 2,0% SETE BARRAS 13-38721392 MAURO TRUBUTÁRIO</v>
          </cell>
        </row>
        <row r="564">
          <cell r="A564" t="str">
            <v>Severínia</v>
          </cell>
          <cell r="B564">
            <v>0.02</v>
          </cell>
          <cell r="E564" t="str">
            <v>579 2,0% SEVERÍNIA 17-3817-3300 JOSÉ LOPES TESOURARIA</v>
          </cell>
        </row>
        <row r="565">
          <cell r="A565" t="str">
            <v>Silveiras</v>
          </cell>
          <cell r="B565">
            <v>0.02</v>
          </cell>
          <cell r="E565" t="str">
            <v>580 2,0% SILVEIRAS 12-31061150 RONALDO TRIBUTÁRIO</v>
          </cell>
        </row>
        <row r="566">
          <cell r="A566" t="str">
            <v>Socorro</v>
          </cell>
          <cell r="B566">
            <v>2.5000000000000001E-2</v>
          </cell>
          <cell r="E566" t="str">
            <v>581 2,5% SOCORRO 19-3895-3000 BERNARDETE ISS</v>
          </cell>
        </row>
        <row r="567">
          <cell r="A567" t="str">
            <v>Sorocaba</v>
          </cell>
          <cell r="B567">
            <v>0.05</v>
          </cell>
          <cell r="E567" t="str">
            <v>582 5,0% SOROCABA 15-238-2100 VALDEMIR FINANÇAS</v>
          </cell>
        </row>
        <row r="568">
          <cell r="A568" t="str">
            <v>Sud Menucci</v>
          </cell>
          <cell r="B568">
            <v>0.03</v>
          </cell>
          <cell r="E568" t="str">
            <v>583 3,0% SUD MENUCCI 18-3786-1114 JURANDIR OAB - FISCALIZAÇÃO</v>
          </cell>
        </row>
        <row r="569">
          <cell r="A569" t="str">
            <v>Sumaré</v>
          </cell>
          <cell r="B569">
            <v>0.05</v>
          </cell>
          <cell r="E569" t="str">
            <v>584 5,0% SUMARÉ 19-3854-8000 AMADEU FISC. TRIBUTÁRIA</v>
          </cell>
        </row>
        <row r="570">
          <cell r="A570" t="str">
            <v>Suzano</v>
          </cell>
          <cell r="B570">
            <v>0.02</v>
          </cell>
          <cell r="E570" t="str">
            <v>585 2,0% SUZANO 11-4745-2000 VINICIUS FISCALIZAÇÃO</v>
          </cell>
        </row>
        <row r="571">
          <cell r="A571" t="str">
            <v>Suzanápolis</v>
          </cell>
          <cell r="B571">
            <v>0.05</v>
          </cell>
          <cell r="E571" t="str">
            <v>586 5,0% SUZANÁPOLIS 18-3706-1280 AGENOR LANÇADORIA</v>
          </cell>
        </row>
        <row r="572">
          <cell r="A572" t="str">
            <v>Tabapuã</v>
          </cell>
          <cell r="B572">
            <v>0.03</v>
          </cell>
          <cell r="E572" t="str">
            <v>587 3,0% TABAPUÃ 17-3562-1721 MARLENE FISCALIZAÇÃO TRIBUTÁRIA</v>
          </cell>
        </row>
        <row r="573">
          <cell r="A573" t="str">
            <v>Tabatinga</v>
          </cell>
          <cell r="B573">
            <v>0.02</v>
          </cell>
          <cell r="E573" t="str">
            <v>588 2,0% TABATINGA 16-2851811 DININHA LANÇADORIA</v>
          </cell>
        </row>
        <row r="574">
          <cell r="A574" t="str">
            <v>Taboão da Serra</v>
          </cell>
          <cell r="B574">
            <v>0.05</v>
          </cell>
          <cell r="E574" t="str">
            <v>589 2,0% TABOÃO DA SERRA 11-4787-3522 PATRICIA ISS</v>
          </cell>
        </row>
        <row r="575">
          <cell r="A575" t="str">
            <v>Taciba</v>
          </cell>
          <cell r="B575">
            <v>0.05</v>
          </cell>
          <cell r="E575" t="str">
            <v>590 5,0% TACIBA 18-2471221 SANDOVAL TRIBUTÁRIO</v>
          </cell>
        </row>
        <row r="576">
          <cell r="A576" t="str">
            <v>Taguaí</v>
          </cell>
          <cell r="B576">
            <v>0.03</v>
          </cell>
          <cell r="E576" t="str">
            <v>591 3,0% TAGUAÍ 14-33861265 EDINHA LANÇADORIA</v>
          </cell>
        </row>
        <row r="577">
          <cell r="A577" t="str">
            <v>Taiaçu</v>
          </cell>
          <cell r="B577">
            <v>0.03</v>
          </cell>
          <cell r="E577" t="str">
            <v>592 3,0% TAIAÇU 16-32751101 JESSIAL LANÇADORIA</v>
          </cell>
        </row>
        <row r="578">
          <cell r="A578" t="str">
            <v>Taiuva</v>
          </cell>
          <cell r="B578">
            <v>0.02</v>
          </cell>
          <cell r="E578" t="str">
            <v>593 2,0% TAIUVA 16-32461207 ISABEL LANÇADORIA</v>
          </cell>
        </row>
        <row r="579">
          <cell r="A579" t="str">
            <v>Tambaú</v>
          </cell>
          <cell r="B579">
            <v>0.05</v>
          </cell>
          <cell r="E579" t="str">
            <v>594 5,0% TAMBAÚ 19-36739500 TIAGO LANÇADORIA</v>
          </cell>
        </row>
        <row r="580">
          <cell r="A580" t="str">
            <v>Tanabi</v>
          </cell>
          <cell r="B580">
            <v>0.05</v>
          </cell>
          <cell r="E580" t="str">
            <v>595 5,0% TANABI 17-32729000 DITO VENTURA LANÇADORIA</v>
          </cell>
        </row>
        <row r="581">
          <cell r="A581" t="str">
            <v>Tapiraí</v>
          </cell>
          <cell r="B581">
            <v>0.02</v>
          </cell>
          <cell r="E581" t="str">
            <v>596 2,0% TAPIRAÍ 15-3277-1133 SERGIO TRIBUTOS</v>
          </cell>
        </row>
        <row r="582">
          <cell r="A582" t="str">
            <v>Tapiratiba</v>
          </cell>
          <cell r="B582">
            <v>0.03</v>
          </cell>
          <cell r="E582" t="str">
            <v>597 3,0% TAPIRATIBA 19-36571520 DIVINA TRIBUTAÇÃO</v>
          </cell>
        </row>
        <row r="583">
          <cell r="A583" t="str">
            <v>Taquaral</v>
          </cell>
          <cell r="B583">
            <v>0.03</v>
          </cell>
          <cell r="E583" t="str">
            <v>598 3,0% TAQUARAL 16-39586234 DJALMA LANÇADORIA</v>
          </cell>
        </row>
        <row r="584">
          <cell r="A584" t="str">
            <v>Taquaritinga</v>
          </cell>
          <cell r="B584">
            <v>0.02</v>
          </cell>
          <cell r="E584" t="str">
            <v>599 2,0% TAQUARITINGA 16-32539100 MARCOS TRIBUTAÇÃO</v>
          </cell>
        </row>
        <row r="585">
          <cell r="A585" t="str">
            <v>Taquarituba</v>
          </cell>
          <cell r="B585">
            <v>2.5000000000000001E-2</v>
          </cell>
          <cell r="E585" t="str">
            <v>600 2,5% TAQUARITUBA 14-37621666 NICO LANÇADORIA</v>
          </cell>
        </row>
        <row r="586">
          <cell r="A586" t="str">
            <v>Taquarivaí</v>
          </cell>
          <cell r="B586">
            <v>0.03</v>
          </cell>
          <cell r="E586" t="str">
            <v>601 3,0% TAQUARIVAÍ 15-3534-1217 EURIDES LANÇADORIA</v>
          </cell>
        </row>
        <row r="587">
          <cell r="A587" t="str">
            <v>Tarabaí</v>
          </cell>
          <cell r="B587">
            <v>3.5000000000000003E-2</v>
          </cell>
          <cell r="E587" t="str">
            <v>602 3,5% TARABAÍ 18-248-12-11 CRISTIANE TRIBUTAÇAO</v>
          </cell>
        </row>
        <row r="588">
          <cell r="A588" t="str">
            <v>Tarumã</v>
          </cell>
          <cell r="B588">
            <v>0.05</v>
          </cell>
          <cell r="E588" t="str">
            <v>603 5,0% TARUMÃ 18-3329-1010 GREGORIO TRIBUTAÇÃO</v>
          </cell>
        </row>
        <row r="589">
          <cell r="A589" t="str">
            <v>Tatui</v>
          </cell>
          <cell r="B589">
            <v>4.4999999999999998E-2</v>
          </cell>
          <cell r="E589" t="str">
            <v>604 5,0% TATUI 15-3259-8400 JURACY TRIBUTAÇÃO</v>
          </cell>
        </row>
        <row r="590">
          <cell r="A590" t="str">
            <v>Taubaté</v>
          </cell>
          <cell r="B590">
            <v>0.05</v>
          </cell>
          <cell r="E590" t="str">
            <v>605 5,0% TAUBATÉ 12-225-5000 CIDINHA CADASTRO</v>
          </cell>
        </row>
        <row r="591">
          <cell r="A591" t="str">
            <v>Tejupá</v>
          </cell>
          <cell r="B591">
            <v>0.03</v>
          </cell>
          <cell r="E591" t="str">
            <v>606 3,0% TEJUPÁ 14-3385-1126 ETIENE LANÇADORIA</v>
          </cell>
        </row>
        <row r="592">
          <cell r="A592" t="str">
            <v>Temberé</v>
          </cell>
          <cell r="B592">
            <v>0.03</v>
          </cell>
          <cell r="E592" t="str">
            <v>607 3,0% TEMBERÉ 14-33891266 LUIZ POZZA LANÇADORIA</v>
          </cell>
        </row>
        <row r="593">
          <cell r="A593" t="str">
            <v>Teodoro Sampaio</v>
          </cell>
          <cell r="B593">
            <v>0.05</v>
          </cell>
          <cell r="E593" t="str">
            <v>608 5,0% TEODORO SAMPAIO 18-282-1165 CLEUSA TRIBUTAÇÃO</v>
          </cell>
        </row>
        <row r="594">
          <cell r="A594" t="str">
            <v>Terra Rocha</v>
          </cell>
          <cell r="B594">
            <v>0.03</v>
          </cell>
          <cell r="E594" t="str">
            <v>609 3,0% TERRA ROCHA 17-33951171 CECILIA NÃO TEM VIGILÂNCIA</v>
          </cell>
        </row>
        <row r="595">
          <cell r="A595" t="str">
            <v>Tiete</v>
          </cell>
          <cell r="B595">
            <v>0.03</v>
          </cell>
          <cell r="E595" t="str">
            <v>610 3,0% TIETE 15-32822011 RAFAEL TRIBUTAÇÃO</v>
          </cell>
        </row>
        <row r="596">
          <cell r="A596" t="str">
            <v>Timburi</v>
          </cell>
          <cell r="B596">
            <v>2.5000000000000001E-2</v>
          </cell>
          <cell r="E596" t="str">
            <v>611 2,5% TIMBURI 14-3389-1266 LUIZ TRIBUTOS</v>
          </cell>
        </row>
        <row r="597">
          <cell r="A597" t="str">
            <v>Torre de Pedra</v>
          </cell>
          <cell r="B597">
            <v>0.03</v>
          </cell>
          <cell r="E597" t="str">
            <v>612 3,0% TORRE DE PEDRA 15-252-1126 LÉIA TRIBUTOS</v>
          </cell>
        </row>
        <row r="598">
          <cell r="A598" t="str">
            <v>Trabujú</v>
          </cell>
          <cell r="B598">
            <v>0.02</v>
          </cell>
          <cell r="E598" t="str">
            <v>614 2,0% TRABUJÚ 16-2491122 MARILAURA LANÇAMENTOS</v>
          </cell>
        </row>
        <row r="599">
          <cell r="A599" t="str">
            <v>Temembé</v>
          </cell>
          <cell r="B599">
            <v>0.02</v>
          </cell>
          <cell r="E599" t="str">
            <v>615 2,0% TREMEMBÉ 12-3607-1000 RODRIGO ISS</v>
          </cell>
        </row>
        <row r="600">
          <cell r="A600" t="str">
            <v>Três Fronteiras</v>
          </cell>
          <cell r="B600">
            <v>0.05</v>
          </cell>
          <cell r="E600" t="str">
            <v>616 5,0% TRÊS FRONTEIRAS 17-3691-1126 DÁRIO TRIBUTAÇÃO</v>
          </cell>
        </row>
        <row r="601">
          <cell r="A601" t="str">
            <v>Tuiuti</v>
          </cell>
          <cell r="B601">
            <v>0.02</v>
          </cell>
          <cell r="E601" t="str">
            <v>617 2,0% TUIUTI 11-4015-6216 SOLANGE PROTOCOLO</v>
          </cell>
        </row>
        <row r="602">
          <cell r="A602" t="str">
            <v>Tupã</v>
          </cell>
          <cell r="B602">
            <v>0.05</v>
          </cell>
          <cell r="E602" t="str">
            <v>618 5,0% TUPÃ 14-3404-1000 JOÃO FISC. DO ISS</v>
          </cell>
        </row>
        <row r="603">
          <cell r="A603" t="str">
            <v>Tupe Paulista</v>
          </cell>
          <cell r="B603">
            <v>0.05</v>
          </cell>
          <cell r="E603" t="str">
            <v>619 5,0% TUPE PAULISTA 18-3851-9000 MAURO TRIBUTAÇÃO</v>
          </cell>
        </row>
        <row r="604">
          <cell r="A604" t="str">
            <v>Turiuba</v>
          </cell>
          <cell r="B604">
            <v>0.05</v>
          </cell>
          <cell r="E604" t="str">
            <v>620 5,0% TURIUBA 18-3696-1263 ONORATO TRIBUTAÇÃO</v>
          </cell>
        </row>
        <row r="605">
          <cell r="A605" t="str">
            <v>Turmalina</v>
          </cell>
          <cell r="B605">
            <v>0.03</v>
          </cell>
          <cell r="E605" t="str">
            <v>621 3,0% TURMALINA 17-36671191 ELZA TRIBUTARIO</v>
          </cell>
        </row>
        <row r="606">
          <cell r="A606" t="str">
            <v>Ubatuba</v>
          </cell>
          <cell r="B606">
            <v>0.03</v>
          </cell>
          <cell r="E606" t="str">
            <v>622 3,00% UBATUBA 12-3834-1000 JULIANO ISS</v>
          </cell>
        </row>
        <row r="607">
          <cell r="A607" t="str">
            <v>Ubarama</v>
          </cell>
          <cell r="B607">
            <v>0.03</v>
          </cell>
          <cell r="E607" t="str">
            <v>623 3,0% UBARAMA 17-2471244 RENATO TRIBUTOS</v>
          </cell>
        </row>
        <row r="608">
          <cell r="A608" t="str">
            <v>Uchoa</v>
          </cell>
          <cell r="B608">
            <v>0.05</v>
          </cell>
          <cell r="E608" t="str">
            <v>625 5,0% UCHOA 17-3826-9500 NATALINO TRIBUTA'CÃO</v>
          </cell>
        </row>
        <row r="609">
          <cell r="A609" t="str">
            <v>União Paulista</v>
          </cell>
          <cell r="B609">
            <v>0.03</v>
          </cell>
          <cell r="E609" t="str">
            <v>626 3,0% UNIÃO PAULISTA 17-278-1213 IVALTERIO LANÇADORIA</v>
          </cell>
        </row>
        <row r="610">
          <cell r="A610" t="str">
            <v>Urânia</v>
          </cell>
          <cell r="B610">
            <v>0.03</v>
          </cell>
          <cell r="E610" t="str">
            <v>627 3,0% URÂNIA 17-3634-1510 LESTER TRIBUTAÇÃO</v>
          </cell>
        </row>
        <row r="611">
          <cell r="A611" t="str">
            <v>Uru</v>
          </cell>
          <cell r="B611">
            <v>0.02</v>
          </cell>
          <cell r="E611" t="str">
            <v>628 2,0% URU 14-5821101 ROGÉRIO LANÇADORIA</v>
          </cell>
        </row>
        <row r="612">
          <cell r="A612" t="str">
            <v>Urupês</v>
          </cell>
          <cell r="B612">
            <v>0.03</v>
          </cell>
          <cell r="E612" t="str">
            <v>629 3,0% URUPÊS 17-3552-1144 SANDRINI LANÇADORIA</v>
          </cell>
        </row>
        <row r="613">
          <cell r="A613" t="str">
            <v>Valentim Gentil</v>
          </cell>
          <cell r="B613">
            <v>0.03</v>
          </cell>
          <cell r="E613" t="str">
            <v>630 3,0% VALENTIM GENTIL 17-3485-1217 SILVIA TRIBUTAÇÃO</v>
          </cell>
        </row>
        <row r="614">
          <cell r="A614" t="str">
            <v>Valinhos</v>
          </cell>
          <cell r="B614">
            <v>0.03</v>
          </cell>
          <cell r="E614" t="str">
            <v>631 3,0% VALINHOS 19-3849-8000 MALÚ FISC. TRIBUTÁRIA</v>
          </cell>
        </row>
        <row r="615">
          <cell r="A615" t="str">
            <v>Valparaiso</v>
          </cell>
          <cell r="B615">
            <v>0.03</v>
          </cell>
          <cell r="E615" t="str">
            <v>632 3,0% VALPARAISO 18-3401-9200 GEDSON EXATORIA MUNICIPAL</v>
          </cell>
        </row>
        <row r="616">
          <cell r="A616" t="str">
            <v>Vargem</v>
          </cell>
          <cell r="B616">
            <v>0.02</v>
          </cell>
          <cell r="E616" t="str">
            <v>633 2,0% VARGEM 11-4598-4500 JUNIOR ARRECADAÇÃO</v>
          </cell>
        </row>
        <row r="617">
          <cell r="A617" t="str">
            <v>Vargem Grande do Sul</v>
          </cell>
          <cell r="B617">
            <v>0.04</v>
          </cell>
          <cell r="E617" t="str">
            <v>634 4,0% VARGEM GRANDE DO SUL 19-36415800 PAULINHO TRIBUTAÇÃO</v>
          </cell>
        </row>
        <row r="618">
          <cell r="A618" t="str">
            <v>Vargem Grande Paulista</v>
          </cell>
          <cell r="B618">
            <v>0.05</v>
          </cell>
          <cell r="E618" t="str">
            <v>635 5,0% VARGEM GRANDE PAULISTA 11-4158-3370 MARGARETE RECEITA MUNICIPAL</v>
          </cell>
        </row>
        <row r="619">
          <cell r="A619" t="str">
            <v>Varzea Paulista</v>
          </cell>
          <cell r="B619">
            <v>0.02</v>
          </cell>
          <cell r="E619" t="str">
            <v>636 2,0% VARZEA PAULISTA 011-4596-9630 JOSÉ ANTONIO TRIBUTAÇÃO</v>
          </cell>
        </row>
        <row r="620">
          <cell r="A620" t="str">
            <v>Vera Cruz</v>
          </cell>
          <cell r="B620">
            <v>0.05</v>
          </cell>
          <cell r="E620" t="str">
            <v>637 5,0% VERA CRUZ 14-4621299 LUIZA TRIBUTAÇÃO</v>
          </cell>
        </row>
        <row r="621">
          <cell r="A621" t="str">
            <v>Vila Negri</v>
          </cell>
          <cell r="B621">
            <v>0.02</v>
          </cell>
          <cell r="E621" t="str">
            <v>638 2,0% VILA NEGRI 16-32539100 SALETE FISCALIZAÇÃO TRIBUTÁRIA</v>
          </cell>
        </row>
        <row r="622">
          <cell r="A622" t="str">
            <v>Vinhedo</v>
          </cell>
          <cell r="B622">
            <v>0.02</v>
          </cell>
          <cell r="E622" t="str">
            <v>639 2,0% VINHEDO 19-38267846 CLAUDIA FISC. TRIBUTÁRIA</v>
          </cell>
        </row>
        <row r="623">
          <cell r="A623" t="str">
            <v>Viradouro</v>
          </cell>
          <cell r="B623">
            <v>0.04</v>
          </cell>
          <cell r="E623" t="str">
            <v>640 4,0% VIRADOURO 17-3392-1221 SILVIA TRIBUTAÇÃO</v>
          </cell>
        </row>
        <row r="624">
          <cell r="A624" t="str">
            <v>Vista Alegre do Alto</v>
          </cell>
          <cell r="B624">
            <v>0.03</v>
          </cell>
          <cell r="E624" t="str">
            <v>641 3,0% VISTA ALEGRE DO ALTO 16-3287-1144 ARNALDO TRIBUTAÇÃO</v>
          </cell>
        </row>
        <row r="625">
          <cell r="A625" t="str">
            <v>Vitória Brasil</v>
          </cell>
          <cell r="B625">
            <v>0.03</v>
          </cell>
          <cell r="E625" t="str">
            <v>642 3,0% VITÓRIA BRASIL 17-36421127 MARCIA TRIBUTAÇÃO</v>
          </cell>
        </row>
        <row r="626">
          <cell r="A626" t="str">
            <v>Votorantim</v>
          </cell>
          <cell r="B626">
            <v>0.05</v>
          </cell>
          <cell r="E626" t="str">
            <v>643 5,0% VOTORANTIM 15-3353-8533 IVAN ARRECADAÇÃO FISCAL</v>
          </cell>
        </row>
        <row r="627">
          <cell r="A627" t="str">
            <v>Votuporanga</v>
          </cell>
          <cell r="B627">
            <v>0.03</v>
          </cell>
          <cell r="E627" t="str">
            <v>644 3,0% VOTUPORANGA 17-3405-9700 DEUZETE ISS</v>
          </cell>
        </row>
        <row r="628">
          <cell r="A628" t="str">
            <v>Zacarias</v>
          </cell>
          <cell r="B628">
            <v>0.04</v>
          </cell>
          <cell r="E628" t="str">
            <v>645 4,0% ZACARIAS 18-6941079 SILVIA LANÇADORIA</v>
          </cell>
        </row>
        <row r="631">
          <cell r="C631" t="str">
            <v>ISS atualizado, conforme HK em 25/08/2006</v>
          </cell>
        </row>
        <row r="634">
          <cell r="B634" t="str">
            <v>Versão março/2004</v>
          </cell>
        </row>
        <row r="635">
          <cell r="B635" t="str">
            <v>ISSQN DOS MUNICÍPIOS DO ESTADO DE SÃO PAULO LEV./JAN-FEV</v>
          </cell>
        </row>
        <row r="636">
          <cell r="B636" t="str">
            <v>(REVISÃO 02)</v>
          </cell>
        </row>
        <row r="637">
          <cell r="B637" t="str">
            <v>Departamento Analítico e Informativo de Licitações do SESVESP</v>
          </cell>
        </row>
        <row r="638">
          <cell r="B638" t="str">
            <v>PREZADOS SENHORES,</v>
          </cell>
        </row>
        <row r="639">
          <cell r="B639" t="str">
            <v>ISSQN PREFEITURA TELEFONE DA PREFEITURA CONTATO DEPARTAMENTO DO CONTATO</v>
          </cell>
        </row>
        <row r="640">
          <cell r="B640" t="str">
            <v>TENDO EM VISTA A COMPELXIDADE DESTE TRABALHO E CONSIDERANDO QUE TODO LEVANTAMENTO FOI FEITO VIA TELEFONE JUNTO A CADA PREFEITURA,</v>
          </cell>
        </row>
        <row r="641">
          <cell r="B641" t="str">
            <v>PEDIMOS QUE SEMPRE QUE UTILIZEM AS ALÍQUOTAS ABAIXO RATIFIQUEM A INFORMAÇÃO JUNTO AS PREFEITURAS</v>
          </cell>
        </row>
      </sheetData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Memória"/>
      <sheetName val="Custos"/>
      <sheetName val="Custos Encargos"/>
      <sheetName val="Comercial"/>
      <sheetName val="Cliente completa"/>
      <sheetName val="Cliente resumida"/>
      <sheetName val="Tipos de postos"/>
      <sheetName val="ISS"/>
      <sheetName val="Cargos e Salários (digitação)"/>
      <sheetName val="Premissas"/>
      <sheetName val="Equipamentos e materiais"/>
      <sheetName val="Cargos e Salá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CÓD.</v>
          </cell>
          <cell r="B2" t="str">
            <v>TIPO SERVIÇO</v>
          </cell>
          <cell r="C2" t="str">
            <v>ESCALA</v>
          </cell>
          <cell r="D2" t="str">
            <v>QTDE. FUNC.</v>
          </cell>
          <cell r="E2" t="str">
            <v xml:space="preserve">H.E. </v>
          </cell>
          <cell r="F2" t="str">
            <v>H.E. 100%</v>
          </cell>
          <cell r="G2" t="str">
            <v>H. REDUZ.</v>
          </cell>
          <cell r="H2" t="str">
            <v>ADIC. NOT.</v>
          </cell>
          <cell r="I2" t="str">
            <v>DIAS TRAB.</v>
          </cell>
          <cell r="J2" t="str">
            <v>HORAS TRAB.</v>
          </cell>
          <cell r="K2" t="str">
            <v>INTRAJORN.</v>
          </cell>
          <cell r="L2" t="str">
            <v>H. NORMAL</v>
          </cell>
          <cell r="M2" t="str">
            <v>DIAS POSTO</v>
          </cell>
          <cell r="R2" t="str">
            <v>HS/DIA</v>
          </cell>
          <cell r="S2" t="str">
            <v>HS/DIA</v>
          </cell>
          <cell r="T2" t="str">
            <v>HS/DIA</v>
          </cell>
          <cell r="U2" t="str">
            <v>HS/DIA</v>
          </cell>
          <cell r="V2" t="str">
            <v>INTERV.</v>
          </cell>
          <cell r="W2" t="str">
            <v>TOTAL</v>
          </cell>
        </row>
        <row r="3">
          <cell r="A3">
            <v>5</v>
          </cell>
          <cell r="B3" t="str">
            <v>?????</v>
          </cell>
        </row>
        <row r="4">
          <cell r="A4">
            <v>19</v>
          </cell>
          <cell r="B4" t="str">
            <v>?????</v>
          </cell>
        </row>
        <row r="5">
          <cell r="A5">
            <v>33</v>
          </cell>
          <cell r="B5" t="str">
            <v>?????</v>
          </cell>
        </row>
        <row r="6">
          <cell r="A6">
            <v>82</v>
          </cell>
          <cell r="B6" t="str">
            <v>?????</v>
          </cell>
        </row>
        <row r="7">
          <cell r="A7">
            <v>90</v>
          </cell>
          <cell r="B7" t="str">
            <v>?????</v>
          </cell>
        </row>
        <row r="8">
          <cell r="A8">
            <v>104</v>
          </cell>
          <cell r="B8" t="str">
            <v>?????</v>
          </cell>
        </row>
        <row r="9">
          <cell r="A9">
            <v>170</v>
          </cell>
          <cell r="B9" t="str">
            <v>?????</v>
          </cell>
        </row>
        <row r="10">
          <cell r="A10">
            <v>171</v>
          </cell>
          <cell r="B10" t="str">
            <v>?????</v>
          </cell>
        </row>
        <row r="11">
          <cell r="A11">
            <v>184</v>
          </cell>
          <cell r="B11" t="str">
            <v>?????</v>
          </cell>
        </row>
        <row r="12">
          <cell r="A12">
            <v>212</v>
          </cell>
          <cell r="B12" t="str">
            <v>?????</v>
          </cell>
        </row>
        <row r="13">
          <cell r="A13">
            <v>233</v>
          </cell>
          <cell r="B13" t="str">
            <v>?????</v>
          </cell>
        </row>
        <row r="14">
          <cell r="A14">
            <v>234</v>
          </cell>
          <cell r="B14" t="str">
            <v>?????</v>
          </cell>
        </row>
        <row r="15">
          <cell r="A15">
            <v>257</v>
          </cell>
          <cell r="B15" t="str">
            <v>12h seg a dom not - 4x2 (30 min interv.)</v>
          </cell>
          <cell r="C15" t="str">
            <v>4x2</v>
          </cell>
          <cell r="D15">
            <v>1.5</v>
          </cell>
          <cell r="E15">
            <v>61.322243450000016</v>
          </cell>
          <cell r="F15">
            <v>9.5829500000000003</v>
          </cell>
          <cell r="G15">
            <v>28.263392857142833</v>
          </cell>
          <cell r="H15">
            <v>226.10714285714283</v>
          </cell>
          <cell r="I15">
            <v>20.291699999999999</v>
          </cell>
          <cell r="J15">
            <v>350.03125</v>
          </cell>
          <cell r="K15">
            <v>30.437549999999998</v>
          </cell>
          <cell r="L15">
            <v>220</v>
          </cell>
          <cell r="M15">
            <v>30.4375</v>
          </cell>
          <cell r="O15">
            <v>30.4375</v>
          </cell>
          <cell r="P15">
            <v>0</v>
          </cell>
          <cell r="R15">
            <v>11.5</v>
          </cell>
          <cell r="S15">
            <v>11.5</v>
          </cell>
          <cell r="T15">
            <v>11.5</v>
          </cell>
          <cell r="U15">
            <v>11.5</v>
          </cell>
          <cell r="W15">
            <v>350.03125</v>
          </cell>
          <cell r="Y15">
            <v>0</v>
          </cell>
        </row>
        <row r="16">
          <cell r="A16">
            <v>262</v>
          </cell>
          <cell r="B16" t="str">
            <v>12h seg a dom dn - 4x2 (30 min interv.)</v>
          </cell>
          <cell r="C16" t="str">
            <v>4x2</v>
          </cell>
          <cell r="D16">
            <v>1.5</v>
          </cell>
          <cell r="E16">
            <v>61.322243450000016</v>
          </cell>
          <cell r="F16">
            <v>9.5794999999999995</v>
          </cell>
          <cell r="I16">
            <v>20.291699999999999</v>
          </cell>
          <cell r="J16">
            <v>350.03125</v>
          </cell>
          <cell r="K16">
            <v>30.437549999999998</v>
          </cell>
          <cell r="L16">
            <v>220</v>
          </cell>
          <cell r="M16">
            <v>30.4375</v>
          </cell>
          <cell r="O16">
            <v>30.4375</v>
          </cell>
          <cell r="P16">
            <v>0</v>
          </cell>
          <cell r="R16">
            <v>11.5</v>
          </cell>
          <cell r="S16">
            <v>11.5</v>
          </cell>
          <cell r="T16">
            <v>11.5</v>
          </cell>
          <cell r="U16">
            <v>11.5</v>
          </cell>
          <cell r="W16">
            <v>350.03125</v>
          </cell>
          <cell r="Y16">
            <v>0</v>
          </cell>
        </row>
        <row r="17">
          <cell r="A17">
            <v>244</v>
          </cell>
          <cell r="B17" t="str">
            <v>10h seg a dom dn - 12x36 (1h interv.) (00:30 not)</v>
          </cell>
          <cell r="C17" t="str">
            <v>12x36</v>
          </cell>
          <cell r="D17">
            <v>2</v>
          </cell>
          <cell r="G17">
            <v>2.1741071428571428</v>
          </cell>
          <cell r="H17">
            <v>15.21875</v>
          </cell>
          <cell r="I17">
            <v>30.4375</v>
          </cell>
          <cell r="J17">
            <v>273.9375</v>
          </cell>
          <cell r="L17">
            <v>220</v>
          </cell>
          <cell r="M17">
            <v>30.4375</v>
          </cell>
          <cell r="O17">
            <v>30.4375</v>
          </cell>
          <cell r="P17">
            <v>0</v>
          </cell>
          <cell r="R17">
            <v>9</v>
          </cell>
          <cell r="S17">
            <v>9</v>
          </cell>
          <cell r="T17">
            <v>9</v>
          </cell>
          <cell r="U17">
            <v>9</v>
          </cell>
          <cell r="W17">
            <v>273.93750000000006</v>
          </cell>
          <cell r="Y17">
            <v>0</v>
          </cell>
        </row>
        <row r="18">
          <cell r="A18">
            <v>261</v>
          </cell>
          <cell r="B18" t="str">
            <v>10h seg a dom dn - 6x1 (1h interv)</v>
          </cell>
          <cell r="C18" t="str">
            <v>6x1</v>
          </cell>
          <cell r="D18">
            <v>1</v>
          </cell>
          <cell r="E18">
            <v>43.490863099999999</v>
          </cell>
          <cell r="F18">
            <v>46.633500000000005</v>
          </cell>
          <cell r="I18">
            <v>30.4375</v>
          </cell>
          <cell r="J18">
            <v>273.9375</v>
          </cell>
          <cell r="L18">
            <v>220</v>
          </cell>
          <cell r="M18">
            <v>30.4375</v>
          </cell>
          <cell r="O18">
            <v>30.4375</v>
          </cell>
          <cell r="P18">
            <v>0</v>
          </cell>
          <cell r="R18">
            <v>9</v>
          </cell>
          <cell r="S18">
            <v>9</v>
          </cell>
          <cell r="T18">
            <v>9</v>
          </cell>
          <cell r="U18">
            <v>9</v>
          </cell>
          <cell r="W18">
            <v>273.93750000000006</v>
          </cell>
          <cell r="Y18">
            <v>0</v>
          </cell>
        </row>
        <row r="19">
          <cell r="A19">
            <v>243</v>
          </cell>
          <cell r="B19" t="str">
            <v>10h seg a dom dn - 6x1 (1h interv.) (00:30 not)</v>
          </cell>
          <cell r="C19" t="str">
            <v>6x1</v>
          </cell>
          <cell r="D19">
            <v>1</v>
          </cell>
          <cell r="E19">
            <v>43.490863099999999</v>
          </cell>
          <cell r="F19">
            <v>46.633500000000005</v>
          </cell>
          <cell r="G19">
            <v>2.1741071428571428</v>
          </cell>
          <cell r="H19">
            <v>15.21875</v>
          </cell>
          <cell r="I19">
            <v>30.4375</v>
          </cell>
          <cell r="J19">
            <v>273.9375</v>
          </cell>
          <cell r="L19">
            <v>220</v>
          </cell>
          <cell r="M19">
            <v>30.4375</v>
          </cell>
          <cell r="O19">
            <v>30.4375</v>
          </cell>
          <cell r="P19">
            <v>0</v>
          </cell>
          <cell r="R19">
            <v>9</v>
          </cell>
          <cell r="S19">
            <v>9</v>
          </cell>
          <cell r="T19">
            <v>9</v>
          </cell>
          <cell r="U19">
            <v>9</v>
          </cell>
          <cell r="W19">
            <v>273.93750000000006</v>
          </cell>
          <cell r="Y19">
            <v>0</v>
          </cell>
        </row>
        <row r="20">
          <cell r="A20">
            <v>109</v>
          </cell>
          <cell r="B20" t="str">
            <v>10h seg a dom dn - 6x1 (30 min intervalo)</v>
          </cell>
          <cell r="C20" t="str">
            <v>6x1</v>
          </cell>
          <cell r="D20">
            <v>1</v>
          </cell>
          <cell r="E20">
            <v>56.535513099999996</v>
          </cell>
          <cell r="F20">
            <v>49.224250000000005</v>
          </cell>
          <cell r="I20">
            <v>30.4375</v>
          </cell>
          <cell r="J20">
            <v>289.15625</v>
          </cell>
          <cell r="K20">
            <v>30.4375</v>
          </cell>
          <cell r="L20">
            <v>220</v>
          </cell>
          <cell r="M20">
            <v>30.4375</v>
          </cell>
          <cell r="O20">
            <v>30.4375</v>
          </cell>
          <cell r="P20">
            <v>0</v>
          </cell>
          <cell r="R20">
            <v>9.5</v>
          </cell>
          <cell r="S20">
            <v>9.5</v>
          </cell>
          <cell r="T20">
            <v>9.5</v>
          </cell>
          <cell r="U20">
            <v>9.5</v>
          </cell>
          <cell r="W20">
            <v>289.15625000000006</v>
          </cell>
          <cell r="Y20">
            <v>0</v>
          </cell>
        </row>
        <row r="21">
          <cell r="A21">
            <v>220</v>
          </cell>
          <cell r="B21" t="str">
            <v>10h seg a sáb dn - 6x1 (1h interv.)</v>
          </cell>
          <cell r="C21" t="str">
            <v>6x1</v>
          </cell>
          <cell r="D21">
            <v>1</v>
          </cell>
          <cell r="E21">
            <v>42.101751999999998</v>
          </cell>
          <cell r="I21">
            <v>25.256</v>
          </cell>
          <cell r="J21">
            <v>227.304</v>
          </cell>
          <cell r="K21">
            <v>0</v>
          </cell>
          <cell r="L21">
            <v>220</v>
          </cell>
          <cell r="M21">
            <v>25.256</v>
          </cell>
          <cell r="O21">
            <v>25.256</v>
          </cell>
          <cell r="P21">
            <v>0</v>
          </cell>
          <cell r="R21">
            <v>9</v>
          </cell>
          <cell r="S21">
            <v>9</v>
          </cell>
          <cell r="W21">
            <v>227.30400000000003</v>
          </cell>
          <cell r="Y21">
            <v>0</v>
          </cell>
        </row>
        <row r="22">
          <cell r="A22">
            <v>214</v>
          </cell>
          <cell r="B22" t="str">
            <v>10h seg a sáb dn - 6x1 (30 min interv.)</v>
          </cell>
          <cell r="C22" t="str">
            <v>6x1</v>
          </cell>
          <cell r="D22">
            <v>1</v>
          </cell>
          <cell r="E22">
            <v>54.729751999999998</v>
          </cell>
          <cell r="I22">
            <v>25.256</v>
          </cell>
          <cell r="J22">
            <v>239.93200000000002</v>
          </cell>
          <cell r="K22">
            <v>25.256</v>
          </cell>
          <cell r="L22">
            <v>220</v>
          </cell>
          <cell r="M22">
            <v>25.256</v>
          </cell>
          <cell r="O22">
            <v>25.256</v>
          </cell>
          <cell r="P22">
            <v>0</v>
          </cell>
          <cell r="R22">
            <v>9.5</v>
          </cell>
          <cell r="S22">
            <v>9.5</v>
          </cell>
          <cell r="W22">
            <v>239.93200000000002</v>
          </cell>
          <cell r="Y22">
            <v>0</v>
          </cell>
        </row>
        <row r="23">
          <cell r="A23">
            <v>63</v>
          </cell>
          <cell r="B23" t="str">
            <v>10h seg a sáb dn - 6x1 (sem intervalo)</v>
          </cell>
          <cell r="C23" t="str">
            <v>6x1</v>
          </cell>
          <cell r="D23">
            <v>1</v>
          </cell>
          <cell r="E23">
            <v>67.357751999999991</v>
          </cell>
          <cell r="I23">
            <v>25.256</v>
          </cell>
          <cell r="J23">
            <v>252.56</v>
          </cell>
          <cell r="K23">
            <v>25.256</v>
          </cell>
          <cell r="L23">
            <v>220</v>
          </cell>
          <cell r="M23">
            <v>25.256</v>
          </cell>
          <cell r="O23">
            <v>25.256</v>
          </cell>
          <cell r="P23">
            <v>0</v>
          </cell>
          <cell r="R23">
            <v>10</v>
          </cell>
          <cell r="S23">
            <v>10</v>
          </cell>
          <cell r="W23">
            <v>252.56000000000003</v>
          </cell>
          <cell r="Y23">
            <v>0</v>
          </cell>
        </row>
        <row r="24">
          <cell r="A24">
            <v>268</v>
          </cell>
          <cell r="B24" t="str">
            <v>10h seg a sáb dn, 4h dom dn - 6x1 (1h interv.)</v>
          </cell>
          <cell r="C24" t="str">
            <v>6x1</v>
          </cell>
          <cell r="D24">
            <v>1</v>
          </cell>
          <cell r="E24">
            <v>42.101751999999998</v>
          </cell>
          <cell r="F24">
            <v>20.726000000000003</v>
          </cell>
          <cell r="I24">
            <v>30.4375</v>
          </cell>
          <cell r="J24">
            <v>248.03</v>
          </cell>
          <cell r="K24">
            <v>0</v>
          </cell>
          <cell r="L24">
            <v>220</v>
          </cell>
          <cell r="M24">
            <v>30.4375</v>
          </cell>
          <cell r="O24">
            <v>30.4375</v>
          </cell>
          <cell r="P24">
            <v>0</v>
          </cell>
          <cell r="R24">
            <v>9</v>
          </cell>
          <cell r="S24">
            <v>9</v>
          </cell>
          <cell r="T24">
            <v>4</v>
          </cell>
          <cell r="U24">
            <v>4</v>
          </cell>
          <cell r="W24">
            <v>248.03000000000003</v>
          </cell>
          <cell r="Y24">
            <v>0</v>
          </cell>
        </row>
        <row r="25">
          <cell r="A25">
            <v>75</v>
          </cell>
          <cell r="B25" t="str">
            <v>10h seg a sáb/fer dn - 6x1 (sem intervalo)</v>
          </cell>
          <cell r="C25" t="str">
            <v>6x1</v>
          </cell>
          <cell r="D25">
            <v>1</v>
          </cell>
          <cell r="E25">
            <v>67.357751999999991</v>
          </cell>
          <cell r="F25">
            <v>8.3330000000000002</v>
          </cell>
          <cell r="I25">
            <v>26.089300000000001</v>
          </cell>
          <cell r="J25">
            <v>260.89300000000003</v>
          </cell>
          <cell r="K25">
            <v>26.089300000000001</v>
          </cell>
          <cell r="L25">
            <v>220</v>
          </cell>
          <cell r="M25">
            <v>26.089300000000001</v>
          </cell>
          <cell r="O25">
            <v>26.089300000000001</v>
          </cell>
          <cell r="P25">
            <v>0</v>
          </cell>
          <cell r="R25">
            <v>10</v>
          </cell>
          <cell r="S25">
            <v>10</v>
          </cell>
          <cell r="U25">
            <v>10</v>
          </cell>
          <cell r="W25">
            <v>260.89300000000003</v>
          </cell>
          <cell r="Y25">
            <v>0</v>
          </cell>
        </row>
        <row r="26">
          <cell r="A26">
            <v>93</v>
          </cell>
          <cell r="B26" t="str">
            <v>10h seg a sex dn - 5x2 (1h interv.)</v>
          </cell>
          <cell r="C26" t="str">
            <v>5x2</v>
          </cell>
          <cell r="D26">
            <v>1</v>
          </cell>
          <cell r="E26">
            <v>4.1815599999999851</v>
          </cell>
          <cell r="I26">
            <v>20.907800000000002</v>
          </cell>
          <cell r="J26">
            <v>188.17020000000002</v>
          </cell>
          <cell r="L26">
            <v>220</v>
          </cell>
          <cell r="M26">
            <v>20.907800000000002</v>
          </cell>
          <cell r="O26">
            <v>20.907800000000002</v>
          </cell>
          <cell r="P26">
            <v>0</v>
          </cell>
          <cell r="R26">
            <v>9</v>
          </cell>
          <cell r="W26">
            <v>188.17020000000002</v>
          </cell>
          <cell r="Y26">
            <v>0</v>
          </cell>
        </row>
        <row r="27">
          <cell r="A27">
            <v>1</v>
          </cell>
          <cell r="B27" t="str">
            <v>10h seg a sex dn - 5x2 (30 min interv.)</v>
          </cell>
          <cell r="C27" t="str">
            <v>5x2</v>
          </cell>
          <cell r="D27">
            <v>1</v>
          </cell>
          <cell r="E27">
            <v>14.635459999999986</v>
          </cell>
          <cell r="I27">
            <v>20.907800000000002</v>
          </cell>
          <cell r="J27">
            <v>198.62410000000003</v>
          </cell>
          <cell r="K27">
            <v>20.907800000000002</v>
          </cell>
          <cell r="L27">
            <v>220</v>
          </cell>
          <cell r="M27">
            <v>20.907800000000002</v>
          </cell>
          <cell r="O27">
            <v>20.907800000000002</v>
          </cell>
          <cell r="P27">
            <v>0</v>
          </cell>
          <cell r="R27">
            <v>9.5</v>
          </cell>
          <cell r="W27">
            <v>198.62410000000003</v>
          </cell>
          <cell r="Y27">
            <v>0</v>
          </cell>
        </row>
        <row r="28">
          <cell r="A28">
            <v>96</v>
          </cell>
          <cell r="B28" t="str">
            <v>10h seg a sex not - 5x2 (sem intervalo)</v>
          </cell>
          <cell r="C28" t="str">
            <v>5x2</v>
          </cell>
          <cell r="D28">
            <v>1</v>
          </cell>
          <cell r="E28">
            <v>25.089359999999989</v>
          </cell>
          <cell r="G28">
            <v>20.907800000000002</v>
          </cell>
          <cell r="H28">
            <v>167.26239999999999</v>
          </cell>
          <cell r="I28">
            <v>20.907800000000002</v>
          </cell>
          <cell r="J28">
            <v>209.07800000000003</v>
          </cell>
          <cell r="K28">
            <v>20.907800000000002</v>
          </cell>
          <cell r="L28">
            <v>220</v>
          </cell>
          <cell r="M28">
            <v>20.907800000000002</v>
          </cell>
          <cell r="O28">
            <v>20.907800000000002</v>
          </cell>
          <cell r="P28">
            <v>0</v>
          </cell>
          <cell r="R28">
            <v>10</v>
          </cell>
          <cell r="W28">
            <v>209.07800000000003</v>
          </cell>
          <cell r="Y28">
            <v>0</v>
          </cell>
        </row>
        <row r="29">
          <cell r="A29">
            <v>182</v>
          </cell>
          <cell r="B29" t="str">
            <v>10h seg a sex, 4h sáb dn - 6x1 (1h interv.)</v>
          </cell>
          <cell r="C29" t="str">
            <v>6x1</v>
          </cell>
          <cell r="D29">
            <v>1</v>
          </cell>
          <cell r="E29">
            <v>20.907800000000002</v>
          </cell>
          <cell r="I29">
            <v>25.256</v>
          </cell>
          <cell r="J29">
            <v>205.56300000000002</v>
          </cell>
          <cell r="L29">
            <v>220</v>
          </cell>
          <cell r="M29">
            <v>25.256</v>
          </cell>
          <cell r="O29">
            <v>25.256</v>
          </cell>
          <cell r="P29">
            <v>0</v>
          </cell>
          <cell r="R29">
            <v>9</v>
          </cell>
          <cell r="S29">
            <v>4</v>
          </cell>
          <cell r="W29">
            <v>184.65439999999998</v>
          </cell>
          <cell r="Y29">
            <v>0</v>
          </cell>
        </row>
        <row r="30">
          <cell r="A30">
            <v>97</v>
          </cell>
          <cell r="B30" t="str">
            <v>10h seg a sex, 4h sáb dn - 6x1 (2h interv.)</v>
          </cell>
          <cell r="C30" t="str">
            <v>6x1</v>
          </cell>
          <cell r="D30">
            <v>1</v>
          </cell>
          <cell r="I30">
            <v>25.256</v>
          </cell>
          <cell r="J30">
            <v>184.65520000000001</v>
          </cell>
          <cell r="L30">
            <v>220</v>
          </cell>
          <cell r="M30">
            <v>25.256</v>
          </cell>
          <cell r="O30">
            <v>25.256</v>
          </cell>
          <cell r="P30">
            <v>0</v>
          </cell>
          <cell r="R30">
            <v>8</v>
          </cell>
          <cell r="S30">
            <v>4</v>
          </cell>
          <cell r="W30">
            <v>184.65439999999998</v>
          </cell>
          <cell r="Y30">
            <v>0</v>
          </cell>
        </row>
        <row r="31">
          <cell r="A31">
            <v>57</v>
          </cell>
          <cell r="B31" t="str">
            <v>10h seg a sex, 4h30 sáb dn - 6x1 (sem intervalo)</v>
          </cell>
          <cell r="C31" t="str">
            <v>6x1</v>
          </cell>
          <cell r="D31">
            <v>1</v>
          </cell>
          <cell r="E31">
            <v>43.989700000000006</v>
          </cell>
          <cell r="I31">
            <v>25.256</v>
          </cell>
          <cell r="J31">
            <v>228.64490000000004</v>
          </cell>
          <cell r="K31">
            <v>25.256</v>
          </cell>
          <cell r="L31">
            <v>220</v>
          </cell>
          <cell r="M31">
            <v>25.256</v>
          </cell>
          <cell r="O31">
            <v>25.256</v>
          </cell>
          <cell r="P31">
            <v>0</v>
          </cell>
          <cell r="R31">
            <v>10</v>
          </cell>
          <cell r="S31">
            <v>4.5</v>
          </cell>
          <cell r="W31">
            <v>228.64490000000004</v>
          </cell>
          <cell r="Y31">
            <v>0</v>
          </cell>
        </row>
        <row r="32">
          <cell r="A32">
            <v>86</v>
          </cell>
          <cell r="B32" t="str">
            <v>10h seg a sex, 5h sáb dn - 6x1 (sem intervalo)</v>
          </cell>
          <cell r="C32" t="str">
            <v>6x1</v>
          </cell>
          <cell r="D32">
            <v>1</v>
          </cell>
          <cell r="E32">
            <v>46.163800000000002</v>
          </cell>
          <cell r="I32">
            <v>25.256</v>
          </cell>
          <cell r="J32">
            <v>230.81900000000002</v>
          </cell>
          <cell r="K32">
            <v>25.256</v>
          </cell>
          <cell r="L32">
            <v>220</v>
          </cell>
          <cell r="M32">
            <v>25.256</v>
          </cell>
          <cell r="O32">
            <v>25.256</v>
          </cell>
          <cell r="P32">
            <v>0</v>
          </cell>
          <cell r="R32">
            <v>10</v>
          </cell>
          <cell r="S32">
            <v>5</v>
          </cell>
          <cell r="W32">
            <v>230.81900000000002</v>
          </cell>
          <cell r="Y32">
            <v>0</v>
          </cell>
        </row>
        <row r="33">
          <cell r="A33">
            <v>221</v>
          </cell>
          <cell r="B33" t="str">
            <v>10h seg a sex, 6h sáb dn - 5x2 (1h interv.)</v>
          </cell>
          <cell r="C33" t="str">
            <v>5x2</v>
          </cell>
          <cell r="D33">
            <v>1</v>
          </cell>
          <cell r="E33">
            <v>30.270759999999989</v>
          </cell>
          <cell r="I33">
            <v>25.256</v>
          </cell>
          <cell r="J33">
            <v>214.25940000000003</v>
          </cell>
          <cell r="L33">
            <v>220</v>
          </cell>
          <cell r="M33">
            <v>25.256</v>
          </cell>
          <cell r="O33">
            <v>25.256</v>
          </cell>
          <cell r="P33">
            <v>0</v>
          </cell>
          <cell r="R33">
            <v>9</v>
          </cell>
          <cell r="S33">
            <v>6</v>
          </cell>
          <cell r="W33">
            <v>214.25940000000003</v>
          </cell>
          <cell r="Y33">
            <v>0</v>
          </cell>
        </row>
        <row r="34">
          <cell r="A34">
            <v>166</v>
          </cell>
          <cell r="B34" t="str">
            <v>10h seg a sex, 6h sáb dn - 6x1 (sem intervalo)</v>
          </cell>
          <cell r="C34" t="str">
            <v>6x1</v>
          </cell>
          <cell r="D34">
            <v>1</v>
          </cell>
          <cell r="E34">
            <v>50.512</v>
          </cell>
          <cell r="I34">
            <v>25.256</v>
          </cell>
          <cell r="J34">
            <v>235.16720000000004</v>
          </cell>
          <cell r="K34">
            <v>25.256</v>
          </cell>
          <cell r="L34">
            <v>220</v>
          </cell>
          <cell r="M34">
            <v>25.256</v>
          </cell>
          <cell r="O34">
            <v>25.256</v>
          </cell>
          <cell r="P34">
            <v>0</v>
          </cell>
          <cell r="R34">
            <v>10</v>
          </cell>
          <cell r="S34">
            <v>6</v>
          </cell>
          <cell r="W34">
            <v>235.16720000000004</v>
          </cell>
          <cell r="Y34">
            <v>0</v>
          </cell>
        </row>
        <row r="35">
          <cell r="A35">
            <v>64</v>
          </cell>
          <cell r="B35" t="str">
            <v>10h seg a sex, 8h sáb dn - 6x1 (sem intervalo)</v>
          </cell>
          <cell r="C35" t="str">
            <v>6x1</v>
          </cell>
          <cell r="D35">
            <v>1</v>
          </cell>
          <cell r="E35">
            <v>59.208400000000005</v>
          </cell>
          <cell r="I35">
            <v>25.256</v>
          </cell>
          <cell r="J35">
            <v>243.86360000000002</v>
          </cell>
          <cell r="K35">
            <v>25.256</v>
          </cell>
          <cell r="L35">
            <v>220</v>
          </cell>
          <cell r="M35">
            <v>25.256</v>
          </cell>
          <cell r="O35">
            <v>25.256</v>
          </cell>
          <cell r="P35">
            <v>0</v>
          </cell>
          <cell r="R35">
            <v>10</v>
          </cell>
          <cell r="S35">
            <v>8</v>
          </cell>
          <cell r="W35">
            <v>243.86360000000002</v>
          </cell>
          <cell r="Y35">
            <v>0</v>
          </cell>
        </row>
        <row r="36">
          <cell r="A36">
            <v>69</v>
          </cell>
          <cell r="B36" t="str">
            <v>10h seg a sex, 8h30 sáb dn - 6x1 (sem intervalo)</v>
          </cell>
          <cell r="C36" t="str">
            <v>6x1</v>
          </cell>
          <cell r="D36">
            <v>1</v>
          </cell>
          <cell r="E36">
            <v>61.382500000000007</v>
          </cell>
          <cell r="I36">
            <v>25.256</v>
          </cell>
          <cell r="J36">
            <v>246.03770000000003</v>
          </cell>
          <cell r="K36">
            <v>25.256</v>
          </cell>
          <cell r="L36">
            <v>220</v>
          </cell>
          <cell r="M36">
            <v>25.256</v>
          </cell>
          <cell r="O36">
            <v>25.256</v>
          </cell>
          <cell r="P36">
            <v>0</v>
          </cell>
          <cell r="R36">
            <v>10</v>
          </cell>
          <cell r="S36">
            <v>8.5</v>
          </cell>
          <cell r="W36">
            <v>246.03770000000003</v>
          </cell>
          <cell r="Y36">
            <v>0</v>
          </cell>
        </row>
        <row r="37">
          <cell r="A37">
            <v>131</v>
          </cell>
          <cell r="B37" t="str">
            <v>10h15 seg a sex dn - 5x2 (1h interv.)</v>
          </cell>
          <cell r="C37" t="str">
            <v>5x2</v>
          </cell>
          <cell r="D37">
            <v>1</v>
          </cell>
          <cell r="E37">
            <v>9.4085099999999855</v>
          </cell>
          <cell r="I37">
            <v>20.907800000000002</v>
          </cell>
          <cell r="J37">
            <v>193.39715000000001</v>
          </cell>
          <cell r="L37">
            <v>220</v>
          </cell>
          <cell r="M37">
            <v>20.907800000000002</v>
          </cell>
          <cell r="O37">
            <v>20.907800000000002</v>
          </cell>
          <cell r="P37">
            <v>0</v>
          </cell>
          <cell r="R37">
            <v>9.25</v>
          </cell>
          <cell r="W37">
            <v>193.39715000000001</v>
          </cell>
          <cell r="Y37">
            <v>0</v>
          </cell>
        </row>
        <row r="38">
          <cell r="A38">
            <v>266</v>
          </cell>
          <cell r="B38" t="str">
            <v>10h30 seg a sáb dn - 6x1 (1h interv)</v>
          </cell>
          <cell r="C38" t="str">
            <v>6x1</v>
          </cell>
          <cell r="D38">
            <v>1</v>
          </cell>
          <cell r="E38">
            <v>54.729751999999998</v>
          </cell>
          <cell r="I38">
            <v>25.256</v>
          </cell>
          <cell r="J38">
            <v>239.93200000000002</v>
          </cell>
          <cell r="L38">
            <v>220</v>
          </cell>
          <cell r="M38">
            <v>25.256</v>
          </cell>
          <cell r="O38">
            <v>25.256</v>
          </cell>
          <cell r="P38">
            <v>0</v>
          </cell>
          <cell r="R38">
            <v>9.5</v>
          </cell>
          <cell r="S38">
            <v>9.5</v>
          </cell>
          <cell r="W38">
            <v>239.93200000000002</v>
          </cell>
          <cell r="Y38">
            <v>0</v>
          </cell>
        </row>
        <row r="39">
          <cell r="A39">
            <v>137</v>
          </cell>
          <cell r="B39" t="str">
            <v>10h30 seg a sex dn - 5x2 (1h interv.)</v>
          </cell>
          <cell r="C39" t="str">
            <v>5x2</v>
          </cell>
          <cell r="D39">
            <v>1</v>
          </cell>
          <cell r="E39">
            <v>14.635459999999986</v>
          </cell>
          <cell r="I39">
            <v>20.907800000000002</v>
          </cell>
          <cell r="J39">
            <v>198.62410000000003</v>
          </cell>
          <cell r="L39">
            <v>220</v>
          </cell>
          <cell r="M39">
            <v>20.907800000000002</v>
          </cell>
          <cell r="O39">
            <v>20.907800000000002</v>
          </cell>
          <cell r="P39">
            <v>0</v>
          </cell>
          <cell r="R39">
            <v>9.5</v>
          </cell>
          <cell r="W39">
            <v>198.62410000000003</v>
          </cell>
          <cell r="Y39">
            <v>0</v>
          </cell>
        </row>
        <row r="40">
          <cell r="A40">
            <v>165</v>
          </cell>
          <cell r="B40" t="str">
            <v>10h30 seg a sex dn, 7h30 sab - 6x1 (sem intervalo)</v>
          </cell>
          <cell r="C40" t="str">
            <v>6x1</v>
          </cell>
          <cell r="D40">
            <v>1</v>
          </cell>
          <cell r="E40">
            <v>67.488200000000006</v>
          </cell>
          <cell r="I40">
            <v>25.256</v>
          </cell>
          <cell r="J40">
            <v>252.14340000000001</v>
          </cell>
          <cell r="K40">
            <v>25.256</v>
          </cell>
          <cell r="L40">
            <v>220</v>
          </cell>
          <cell r="M40">
            <v>25.256</v>
          </cell>
          <cell r="O40">
            <v>25.256</v>
          </cell>
          <cell r="P40">
            <v>0</v>
          </cell>
          <cell r="R40">
            <v>10.5</v>
          </cell>
          <cell r="S40">
            <v>7.5</v>
          </cell>
          <cell r="W40">
            <v>252.14340000000001</v>
          </cell>
          <cell r="Y40">
            <v>0</v>
          </cell>
        </row>
        <row r="41">
          <cell r="A41">
            <v>206</v>
          </cell>
          <cell r="B41" t="str">
            <v>10h30 seg a sex, 5h30 sáb dn - 6x1 (1h interv.)</v>
          </cell>
          <cell r="C41" t="str">
            <v>6x1</v>
          </cell>
          <cell r="D41">
            <v>1</v>
          </cell>
          <cell r="E41">
            <v>37.884</v>
          </cell>
          <cell r="I41">
            <v>25.256</v>
          </cell>
          <cell r="J41">
            <v>222.53920000000002</v>
          </cell>
          <cell r="L41">
            <v>220</v>
          </cell>
          <cell r="M41">
            <v>25.256</v>
          </cell>
          <cell r="O41">
            <v>25.256</v>
          </cell>
          <cell r="P41">
            <v>0</v>
          </cell>
          <cell r="R41">
            <v>9.5</v>
          </cell>
          <cell r="S41">
            <v>5.5</v>
          </cell>
          <cell r="W41">
            <v>222.53920000000002</v>
          </cell>
          <cell r="Y41">
            <v>0</v>
          </cell>
        </row>
        <row r="42">
          <cell r="A42">
            <v>207</v>
          </cell>
          <cell r="B42" t="str">
            <v>10h30 seg a sex, 5h30 sáb dn - 6x1 (sem intervalo)</v>
          </cell>
          <cell r="C42" t="str">
            <v>6x1</v>
          </cell>
          <cell r="D42">
            <v>1</v>
          </cell>
          <cell r="E42">
            <v>58.791800000000009</v>
          </cell>
          <cell r="I42">
            <v>25.256</v>
          </cell>
          <cell r="J42">
            <v>243.447</v>
          </cell>
          <cell r="K42">
            <v>25.256</v>
          </cell>
          <cell r="L42">
            <v>220</v>
          </cell>
          <cell r="M42">
            <v>25.256</v>
          </cell>
          <cell r="O42">
            <v>25.256</v>
          </cell>
          <cell r="P42">
            <v>0</v>
          </cell>
          <cell r="R42">
            <v>10.5</v>
          </cell>
          <cell r="S42">
            <v>5.5</v>
          </cell>
          <cell r="W42">
            <v>243.447</v>
          </cell>
          <cell r="Y42">
            <v>0</v>
          </cell>
        </row>
        <row r="43">
          <cell r="A43">
            <v>247</v>
          </cell>
          <cell r="B43" t="str">
            <v>11h seg a qui 14h sex e 12h sab dom/fer not - 12x36 (sem intervalo)</v>
          </cell>
          <cell r="C43" t="str">
            <v>12x36</v>
          </cell>
          <cell r="D43">
            <v>2</v>
          </cell>
          <cell r="E43">
            <v>8.6964000000000006</v>
          </cell>
          <cell r="G43">
            <v>30.4375</v>
          </cell>
          <cell r="H43">
            <v>243.5</v>
          </cell>
          <cell r="I43">
            <v>15.21875</v>
          </cell>
          <cell r="J43">
            <v>357.38569999999999</v>
          </cell>
          <cell r="K43">
            <v>30.4375</v>
          </cell>
          <cell r="L43">
            <v>220</v>
          </cell>
          <cell r="M43">
            <v>30.4375</v>
          </cell>
          <cell r="O43">
            <v>30.4375</v>
          </cell>
          <cell r="P43">
            <v>0</v>
          </cell>
          <cell r="R43">
            <v>11</v>
          </cell>
          <cell r="S43">
            <v>14</v>
          </cell>
          <cell r="T43">
            <v>24</v>
          </cell>
          <cell r="U43">
            <v>12</v>
          </cell>
          <cell r="W43">
            <v>357.38569999999999</v>
          </cell>
          <cell r="Y43">
            <v>0</v>
          </cell>
        </row>
        <row r="44">
          <cell r="A44">
            <v>115</v>
          </cell>
          <cell r="B44" t="str">
            <v>11h seg a sáb dn - 6x1 (1h interv.)</v>
          </cell>
          <cell r="C44" t="str">
            <v>6x1</v>
          </cell>
          <cell r="D44">
            <v>1</v>
          </cell>
          <cell r="E44">
            <v>67.357751999999991</v>
          </cell>
          <cell r="I44">
            <v>25.256</v>
          </cell>
          <cell r="J44">
            <v>252.56</v>
          </cell>
          <cell r="L44">
            <v>220</v>
          </cell>
          <cell r="M44">
            <v>25.256</v>
          </cell>
          <cell r="O44">
            <v>25.256</v>
          </cell>
          <cell r="P44">
            <v>0</v>
          </cell>
          <cell r="R44">
            <v>10</v>
          </cell>
          <cell r="S44">
            <v>10</v>
          </cell>
          <cell r="W44">
            <v>252.56000000000003</v>
          </cell>
          <cell r="Y44">
            <v>0</v>
          </cell>
        </row>
        <row r="45">
          <cell r="A45">
            <v>153</v>
          </cell>
          <cell r="B45" t="str">
            <v>11h seg a sáb dn - 6x1 (sem intervalo)</v>
          </cell>
          <cell r="C45" t="str">
            <v>6x1</v>
          </cell>
          <cell r="D45">
            <v>1</v>
          </cell>
          <cell r="E45">
            <v>92.613751999999991</v>
          </cell>
          <cell r="I45">
            <v>25.256</v>
          </cell>
          <cell r="J45">
            <v>277.81600000000003</v>
          </cell>
          <cell r="K45">
            <v>25.256</v>
          </cell>
          <cell r="L45">
            <v>220</v>
          </cell>
          <cell r="M45">
            <v>25.256</v>
          </cell>
          <cell r="O45">
            <v>25.256</v>
          </cell>
          <cell r="P45">
            <v>0</v>
          </cell>
          <cell r="R45">
            <v>11</v>
          </cell>
          <cell r="S45">
            <v>11</v>
          </cell>
          <cell r="W45">
            <v>277.81600000000003</v>
          </cell>
          <cell r="Y45">
            <v>0</v>
          </cell>
        </row>
        <row r="46">
          <cell r="A46">
            <v>138</v>
          </cell>
          <cell r="B46" t="str">
            <v>11h seg a sex dn - 5x2 (1h interv.)</v>
          </cell>
          <cell r="C46" t="str">
            <v>5x2</v>
          </cell>
          <cell r="D46">
            <v>1</v>
          </cell>
          <cell r="E46">
            <v>25.089359999999989</v>
          </cell>
          <cell r="I46">
            <v>20.907800000000002</v>
          </cell>
          <cell r="J46">
            <v>209.07800000000003</v>
          </cell>
          <cell r="L46">
            <v>220</v>
          </cell>
          <cell r="M46">
            <v>20.907800000000002</v>
          </cell>
          <cell r="O46">
            <v>20.907800000000002</v>
          </cell>
          <cell r="P46">
            <v>0</v>
          </cell>
          <cell r="R46">
            <v>10</v>
          </cell>
          <cell r="W46">
            <v>209.07800000000003</v>
          </cell>
          <cell r="Y46">
            <v>0</v>
          </cell>
        </row>
        <row r="47">
          <cell r="A47">
            <v>2</v>
          </cell>
          <cell r="B47" t="str">
            <v>11h seg a sex dn - 5x2 (sem intervalo)</v>
          </cell>
          <cell r="C47" t="str">
            <v>5x2</v>
          </cell>
          <cell r="D47">
            <v>1</v>
          </cell>
          <cell r="E47">
            <v>45.997159999999987</v>
          </cell>
          <cell r="I47">
            <v>20.907800000000002</v>
          </cell>
          <cell r="J47">
            <v>229.98580000000001</v>
          </cell>
          <cell r="K47">
            <v>20.907800000000002</v>
          </cell>
          <cell r="L47">
            <v>220</v>
          </cell>
          <cell r="M47">
            <v>20.907800000000002</v>
          </cell>
          <cell r="O47">
            <v>20.907800000000002</v>
          </cell>
          <cell r="P47">
            <v>0</v>
          </cell>
          <cell r="R47">
            <v>11</v>
          </cell>
          <cell r="W47">
            <v>229.98580000000001</v>
          </cell>
          <cell r="Y47">
            <v>0</v>
          </cell>
        </row>
        <row r="48">
          <cell r="A48">
            <v>91</v>
          </cell>
          <cell r="B48" t="str">
            <v>11h seg a sex dn, 5h sáb - 6x1 (1h interv.)</v>
          </cell>
          <cell r="C48" t="str">
            <v>6x1</v>
          </cell>
          <cell r="D48">
            <v>1</v>
          </cell>
          <cell r="E48">
            <v>46.163800000000002</v>
          </cell>
          <cell r="I48">
            <v>25.256</v>
          </cell>
          <cell r="J48">
            <v>230.81900000000002</v>
          </cell>
          <cell r="L48">
            <v>220</v>
          </cell>
          <cell r="M48">
            <v>25.256</v>
          </cell>
          <cell r="O48">
            <v>25.256</v>
          </cell>
          <cell r="P48">
            <v>0</v>
          </cell>
          <cell r="R48">
            <v>10</v>
          </cell>
          <cell r="S48">
            <v>5</v>
          </cell>
          <cell r="W48">
            <v>230.81900000000002</v>
          </cell>
          <cell r="Y48">
            <v>0</v>
          </cell>
        </row>
        <row r="49">
          <cell r="A49">
            <v>203</v>
          </cell>
          <cell r="B49" t="str">
            <v>11h seg a sex dn, 6h sáb - 6x1 (sem intervalo)</v>
          </cell>
          <cell r="C49" t="str">
            <v>6x1</v>
          </cell>
          <cell r="D49">
            <v>1</v>
          </cell>
          <cell r="E49">
            <v>71.419800000000009</v>
          </cell>
          <cell r="I49">
            <v>25.256</v>
          </cell>
          <cell r="J49">
            <v>256.07499999999999</v>
          </cell>
          <cell r="K49">
            <v>25.256</v>
          </cell>
          <cell r="L49">
            <v>220</v>
          </cell>
          <cell r="M49">
            <v>25.256</v>
          </cell>
          <cell r="O49">
            <v>25.256</v>
          </cell>
          <cell r="P49">
            <v>0</v>
          </cell>
          <cell r="R49">
            <v>11</v>
          </cell>
          <cell r="S49">
            <v>6</v>
          </cell>
          <cell r="W49">
            <v>256.07499999999999</v>
          </cell>
          <cell r="Y49">
            <v>0</v>
          </cell>
        </row>
        <row r="50">
          <cell r="A50">
            <v>55</v>
          </cell>
          <cell r="B50" t="str">
            <v>11h seg a sex, 17h sáb, 12h dom/fer not - 12x36 (sem intervalo)</v>
          </cell>
          <cell r="C50" t="str">
            <v>12x36</v>
          </cell>
          <cell r="D50">
            <v>2</v>
          </cell>
          <cell r="E50">
            <v>21.741</v>
          </cell>
          <cell r="G50">
            <v>30.4375</v>
          </cell>
          <cell r="H50">
            <v>243.5</v>
          </cell>
          <cell r="I50">
            <v>17.392849999999999</v>
          </cell>
          <cell r="J50">
            <v>366.08320000000003</v>
          </cell>
          <cell r="K50">
            <v>34.785699999999999</v>
          </cell>
          <cell r="L50">
            <v>220</v>
          </cell>
          <cell r="M50">
            <v>34.785699999999999</v>
          </cell>
          <cell r="O50">
            <v>34.785699999999999</v>
          </cell>
          <cell r="P50">
            <v>0</v>
          </cell>
          <cell r="R50">
            <v>11</v>
          </cell>
          <cell r="S50">
            <v>17</v>
          </cell>
          <cell r="T50">
            <v>12</v>
          </cell>
          <cell r="U50">
            <v>12</v>
          </cell>
          <cell r="W50">
            <v>366.08320000000003</v>
          </cell>
          <cell r="Y50">
            <v>0</v>
          </cell>
        </row>
        <row r="51">
          <cell r="A51">
            <v>222</v>
          </cell>
          <cell r="B51" t="str">
            <v xml:space="preserve">11h seg a sex, 6h sáb dn - 5x2 (1h interv.) </v>
          </cell>
          <cell r="C51" t="str">
            <v>5x2</v>
          </cell>
          <cell r="D51">
            <v>1</v>
          </cell>
          <cell r="E51">
            <v>51.17855999999999</v>
          </cell>
          <cell r="I51">
            <v>25.256</v>
          </cell>
          <cell r="J51">
            <v>235.16720000000004</v>
          </cell>
          <cell r="L51">
            <v>220</v>
          </cell>
          <cell r="M51">
            <v>25.256</v>
          </cell>
          <cell r="O51">
            <v>25.256</v>
          </cell>
          <cell r="P51">
            <v>0</v>
          </cell>
          <cell r="R51">
            <v>10</v>
          </cell>
          <cell r="S51">
            <v>6</v>
          </cell>
          <cell r="W51">
            <v>235.16720000000004</v>
          </cell>
          <cell r="Y51">
            <v>0</v>
          </cell>
        </row>
        <row r="52">
          <cell r="A52">
            <v>248</v>
          </cell>
          <cell r="B52" t="str">
            <v>11h30 seg a qui 14h sex e 12h sab dom/fer not - 12x36 (sem intervalo)</v>
          </cell>
          <cell r="C52" t="str">
            <v>12x36</v>
          </cell>
          <cell r="D52">
            <v>2</v>
          </cell>
          <cell r="E52">
            <v>8.6964000000000006</v>
          </cell>
          <cell r="G52">
            <v>30.4375</v>
          </cell>
          <cell r="H52">
            <v>243.5</v>
          </cell>
          <cell r="I52">
            <v>15.21875</v>
          </cell>
          <cell r="J52">
            <v>365.66545000000002</v>
          </cell>
          <cell r="K52">
            <v>30.4375</v>
          </cell>
          <cell r="L52">
            <v>220</v>
          </cell>
          <cell r="M52">
            <v>30.4375</v>
          </cell>
          <cell r="O52">
            <v>30.4375</v>
          </cell>
          <cell r="P52">
            <v>0</v>
          </cell>
          <cell r="R52">
            <v>11.5</v>
          </cell>
          <cell r="S52">
            <v>14</v>
          </cell>
          <cell r="T52">
            <v>24</v>
          </cell>
          <cell r="U52">
            <v>12</v>
          </cell>
          <cell r="W52">
            <v>365.66545000000002</v>
          </cell>
          <cell r="Y52">
            <v>0</v>
          </cell>
        </row>
        <row r="53">
          <cell r="A53">
            <v>230</v>
          </cell>
          <cell r="B53" t="str">
            <v>12h dom a sex not - 6x1 (1h interv.)</v>
          </cell>
          <cell r="C53" t="str">
            <v>6x1</v>
          </cell>
          <cell r="D53">
            <v>1</v>
          </cell>
          <cell r="E53">
            <v>88.946751999999989</v>
          </cell>
          <cell r="F53">
            <v>11</v>
          </cell>
          <cell r="G53">
            <v>21.647999999999996</v>
          </cell>
          <cell r="H53">
            <v>173.184</v>
          </cell>
          <cell r="I53">
            <v>25.256</v>
          </cell>
          <cell r="J53">
            <v>277.81600000000003</v>
          </cell>
          <cell r="L53">
            <v>220</v>
          </cell>
          <cell r="M53">
            <v>25.256</v>
          </cell>
          <cell r="O53">
            <v>25.256</v>
          </cell>
          <cell r="P53">
            <v>0</v>
          </cell>
          <cell r="R53">
            <v>11</v>
          </cell>
          <cell r="S53">
            <v>11</v>
          </cell>
          <cell r="W53">
            <v>277.81600000000003</v>
          </cell>
          <cell r="Y53">
            <v>0</v>
          </cell>
        </row>
        <row r="54">
          <cell r="A54">
            <v>246</v>
          </cell>
          <cell r="B54" t="str">
            <v>12h dom a sex not - 6x1 (sem intervalo)</v>
          </cell>
          <cell r="C54" t="str">
            <v>6x1</v>
          </cell>
          <cell r="D54">
            <v>1</v>
          </cell>
          <cell r="E54">
            <v>113.20275199999999</v>
          </cell>
          <cell r="F54">
            <v>12</v>
          </cell>
          <cell r="G54">
            <v>25.256</v>
          </cell>
          <cell r="H54">
            <v>202.048</v>
          </cell>
          <cell r="I54">
            <v>25.256</v>
          </cell>
          <cell r="J54">
            <v>303.072</v>
          </cell>
          <cell r="K54">
            <v>25.256</v>
          </cell>
          <cell r="L54">
            <v>220</v>
          </cell>
          <cell r="M54">
            <v>25.256</v>
          </cell>
          <cell r="O54">
            <v>25.256</v>
          </cell>
          <cell r="P54">
            <v>0</v>
          </cell>
          <cell r="R54">
            <v>12</v>
          </cell>
          <cell r="S54">
            <v>12</v>
          </cell>
          <cell r="W54">
            <v>303.072</v>
          </cell>
          <cell r="Y54">
            <v>0</v>
          </cell>
        </row>
        <row r="55">
          <cell r="A55">
            <v>70</v>
          </cell>
          <cell r="B55" t="str">
            <v>12h qua a dom dn - 5x2 (sem intervalo)</v>
          </cell>
          <cell r="C55" t="str">
            <v>5x2</v>
          </cell>
          <cell r="D55">
            <v>1</v>
          </cell>
          <cell r="E55">
            <v>63.704959999999993</v>
          </cell>
          <cell r="F55">
            <v>12</v>
          </cell>
          <cell r="I55">
            <v>20.907800000000002</v>
          </cell>
          <cell r="J55">
            <v>250.89360000000002</v>
          </cell>
          <cell r="K55">
            <v>20.907800000000002</v>
          </cell>
          <cell r="L55">
            <v>220</v>
          </cell>
          <cell r="M55">
            <v>20.907800000000002</v>
          </cell>
          <cell r="O55">
            <v>20.907800000000002</v>
          </cell>
          <cell r="P55">
            <v>0</v>
          </cell>
          <cell r="R55">
            <v>12</v>
          </cell>
          <cell r="W55">
            <v>250.89360000000002</v>
          </cell>
          <cell r="Y55">
            <v>0</v>
          </cell>
        </row>
        <row r="56">
          <cell r="A56">
            <v>194</v>
          </cell>
          <cell r="B56" t="str">
            <v>12h qua a seg dn - 6x1 (sem intervalo)</v>
          </cell>
          <cell r="C56" t="str">
            <v>6x1</v>
          </cell>
          <cell r="D56">
            <v>1</v>
          </cell>
          <cell r="E56">
            <v>113.20275199999999</v>
          </cell>
          <cell r="F56">
            <v>12</v>
          </cell>
          <cell r="I56">
            <v>25.256</v>
          </cell>
          <cell r="J56">
            <v>303.072</v>
          </cell>
          <cell r="K56">
            <v>25.256</v>
          </cell>
          <cell r="L56">
            <v>220</v>
          </cell>
          <cell r="M56">
            <v>25.256</v>
          </cell>
          <cell r="O56">
            <v>25.256</v>
          </cell>
          <cell r="P56">
            <v>0</v>
          </cell>
          <cell r="R56">
            <v>12</v>
          </cell>
          <cell r="S56">
            <v>12</v>
          </cell>
          <cell r="W56">
            <v>303.072</v>
          </cell>
          <cell r="Y56">
            <v>0</v>
          </cell>
        </row>
        <row r="57">
          <cell r="A57">
            <v>79</v>
          </cell>
          <cell r="B57" t="str">
            <v>12h qua a seg not - 6x1 (sem intervalo)</v>
          </cell>
          <cell r="C57" t="str">
            <v>6x1</v>
          </cell>
          <cell r="D57">
            <v>1</v>
          </cell>
          <cell r="E57">
            <v>113.20275199999999</v>
          </cell>
          <cell r="F57">
            <v>12</v>
          </cell>
          <cell r="G57">
            <v>25.256</v>
          </cell>
          <cell r="H57">
            <v>202.048</v>
          </cell>
          <cell r="I57">
            <v>25.256</v>
          </cell>
          <cell r="J57">
            <v>303.072</v>
          </cell>
          <cell r="K57">
            <v>25.256</v>
          </cell>
          <cell r="L57">
            <v>220</v>
          </cell>
          <cell r="M57">
            <v>25.256</v>
          </cell>
          <cell r="O57">
            <v>25.256</v>
          </cell>
          <cell r="P57">
            <v>0</v>
          </cell>
          <cell r="R57">
            <v>12</v>
          </cell>
          <cell r="S57">
            <v>12</v>
          </cell>
          <cell r="W57">
            <v>303.072</v>
          </cell>
          <cell r="Y57">
            <v>0</v>
          </cell>
        </row>
        <row r="58">
          <cell r="A58">
            <v>130</v>
          </cell>
          <cell r="B58" t="str">
            <v>12h sáb a qua not - 5x2 (1h interv.)</v>
          </cell>
          <cell r="C58" t="str">
            <v>5x2</v>
          </cell>
          <cell r="D58">
            <v>1</v>
          </cell>
          <cell r="E58">
            <v>43.797159999999991</v>
          </cell>
          <cell r="F58">
            <v>11</v>
          </cell>
          <cell r="G58">
            <v>17.920971428571434</v>
          </cell>
          <cell r="H58">
            <v>143.36777142857144</v>
          </cell>
          <cell r="I58">
            <v>20.907800000000002</v>
          </cell>
          <cell r="J58">
            <v>229.98580000000001</v>
          </cell>
          <cell r="L58">
            <v>220</v>
          </cell>
          <cell r="M58">
            <v>20.907800000000002</v>
          </cell>
          <cell r="O58">
            <v>20.907800000000002</v>
          </cell>
          <cell r="P58">
            <v>0</v>
          </cell>
          <cell r="R58">
            <v>11</v>
          </cell>
          <cell r="W58">
            <v>229.98580000000001</v>
          </cell>
          <cell r="Y58">
            <v>0</v>
          </cell>
        </row>
        <row r="59">
          <cell r="A59">
            <v>71</v>
          </cell>
          <cell r="B59" t="str">
            <v>12h sáb a qua not - 5x2 (sem intervalo)</v>
          </cell>
          <cell r="C59" t="str">
            <v>5x2</v>
          </cell>
          <cell r="D59">
            <v>1</v>
          </cell>
          <cell r="E59">
            <v>63.704959999999993</v>
          </cell>
          <cell r="F59">
            <v>12</v>
          </cell>
          <cell r="G59">
            <v>20.907800000000002</v>
          </cell>
          <cell r="H59">
            <v>167.26239999999999</v>
          </cell>
          <cell r="I59">
            <v>20.907800000000002</v>
          </cell>
          <cell r="J59">
            <v>250.89360000000002</v>
          </cell>
          <cell r="K59">
            <v>20.907800000000002</v>
          </cell>
          <cell r="L59">
            <v>220</v>
          </cell>
          <cell r="M59">
            <v>20.907800000000002</v>
          </cell>
          <cell r="O59">
            <v>20.907800000000002</v>
          </cell>
          <cell r="P59">
            <v>0</v>
          </cell>
          <cell r="R59">
            <v>12</v>
          </cell>
          <cell r="W59">
            <v>250.89360000000002</v>
          </cell>
          <cell r="Y59">
            <v>0</v>
          </cell>
        </row>
        <row r="60">
          <cell r="A60">
            <v>103</v>
          </cell>
          <cell r="B60" t="str">
            <v>12h seg a dom dn - 12x36 (1 h not) (sem intervalo)</v>
          </cell>
          <cell r="C60" t="str">
            <v>12x36</v>
          </cell>
          <cell r="D60">
            <v>2</v>
          </cell>
          <cell r="G60">
            <v>4.3482142857142847</v>
          </cell>
          <cell r="H60">
            <v>34.785714285714285</v>
          </cell>
          <cell r="I60">
            <v>15.2188</v>
          </cell>
          <cell r="J60">
            <v>365.25</v>
          </cell>
          <cell r="K60">
            <v>30.4376</v>
          </cell>
          <cell r="L60">
            <v>220</v>
          </cell>
          <cell r="M60">
            <v>30.4376</v>
          </cell>
          <cell r="O60">
            <v>30.4375</v>
          </cell>
          <cell r="P60">
            <v>-9.9999999999766942E-5</v>
          </cell>
          <cell r="R60">
            <v>12</v>
          </cell>
          <cell r="S60">
            <v>12</v>
          </cell>
          <cell r="T60">
            <v>12</v>
          </cell>
          <cell r="U60">
            <v>12</v>
          </cell>
          <cell r="W60">
            <v>365.25</v>
          </cell>
          <cell r="Y60">
            <v>0</v>
          </cell>
        </row>
        <row r="61">
          <cell r="A61">
            <v>107</v>
          </cell>
          <cell r="B61" t="str">
            <v>12h seg a dom dn - 12x36 (1h interv.)</v>
          </cell>
          <cell r="C61" t="str">
            <v>12x36</v>
          </cell>
          <cell r="D61">
            <v>2</v>
          </cell>
          <cell r="I61">
            <v>15.2188</v>
          </cell>
          <cell r="J61">
            <v>334.8125</v>
          </cell>
          <cell r="L61">
            <v>220</v>
          </cell>
          <cell r="M61">
            <v>30.4376</v>
          </cell>
          <cell r="O61">
            <v>30.4375</v>
          </cell>
          <cell r="P61">
            <v>-9.9999999999766942E-5</v>
          </cell>
          <cell r="R61">
            <v>11</v>
          </cell>
          <cell r="S61">
            <v>11</v>
          </cell>
          <cell r="T61">
            <v>11</v>
          </cell>
          <cell r="U61">
            <v>11</v>
          </cell>
          <cell r="W61">
            <v>334.8125</v>
          </cell>
          <cell r="Y61">
            <v>0</v>
          </cell>
        </row>
        <row r="62">
          <cell r="A62">
            <v>116</v>
          </cell>
          <cell r="B62" t="str">
            <v>12h seg a dom dn - 12x36 (2 h not)</v>
          </cell>
          <cell r="C62" t="str">
            <v>12x36</v>
          </cell>
          <cell r="D62">
            <v>2</v>
          </cell>
          <cell r="G62">
            <v>8.6964285714285694</v>
          </cell>
          <cell r="H62">
            <v>69.571428571428569</v>
          </cell>
          <cell r="I62">
            <v>15.21875</v>
          </cell>
          <cell r="J62">
            <v>365.25</v>
          </cell>
          <cell r="K62">
            <v>30.4375</v>
          </cell>
          <cell r="L62">
            <v>220</v>
          </cell>
          <cell r="M62">
            <v>30.4375</v>
          </cell>
          <cell r="O62">
            <v>30.4375</v>
          </cell>
          <cell r="P62">
            <v>0</v>
          </cell>
          <cell r="R62">
            <v>12</v>
          </cell>
          <cell r="S62">
            <v>12</v>
          </cell>
          <cell r="T62">
            <v>12</v>
          </cell>
          <cell r="U62">
            <v>12</v>
          </cell>
          <cell r="W62">
            <v>365.25</v>
          </cell>
          <cell r="Y62">
            <v>0</v>
          </cell>
        </row>
        <row r="63">
          <cell r="A63">
            <v>245</v>
          </cell>
          <cell r="B63" t="str">
            <v>12h seg a dom dn - 12x36 (30 min interv.)</v>
          </cell>
          <cell r="C63" t="str">
            <v>12x36</v>
          </cell>
          <cell r="D63">
            <v>2</v>
          </cell>
          <cell r="I63">
            <v>15.2188</v>
          </cell>
          <cell r="J63">
            <v>350.03125</v>
          </cell>
          <cell r="K63">
            <v>30.4376</v>
          </cell>
          <cell r="L63">
            <v>220</v>
          </cell>
          <cell r="M63">
            <v>30.4376</v>
          </cell>
          <cell r="O63">
            <v>30.4375</v>
          </cell>
          <cell r="P63">
            <v>-9.9999999999766942E-5</v>
          </cell>
          <cell r="R63">
            <v>11.5</v>
          </cell>
          <cell r="S63">
            <v>11.5</v>
          </cell>
          <cell r="T63">
            <v>11.5</v>
          </cell>
          <cell r="U63">
            <v>11.5</v>
          </cell>
          <cell r="W63">
            <v>350.03125</v>
          </cell>
          <cell r="Y63">
            <v>0</v>
          </cell>
        </row>
        <row r="64">
          <cell r="A64">
            <v>3</v>
          </cell>
          <cell r="B64" t="str">
            <v>12h seg a dom dn - 12x36 (sem intervalo)</v>
          </cell>
          <cell r="C64" t="str">
            <v>12x36</v>
          </cell>
          <cell r="D64">
            <v>2</v>
          </cell>
          <cell r="I64">
            <v>15.2188</v>
          </cell>
          <cell r="J64">
            <v>365.25</v>
          </cell>
          <cell r="K64">
            <v>30.4376</v>
          </cell>
          <cell r="L64">
            <v>220</v>
          </cell>
          <cell r="M64">
            <v>30.4376</v>
          </cell>
          <cell r="O64">
            <v>30.4375</v>
          </cell>
          <cell r="P64">
            <v>-9.9999999999766942E-5</v>
          </cell>
          <cell r="R64">
            <v>12</v>
          </cell>
          <cell r="S64">
            <v>12</v>
          </cell>
          <cell r="T64">
            <v>12</v>
          </cell>
          <cell r="U64">
            <v>12</v>
          </cell>
          <cell r="W64">
            <v>365.25</v>
          </cell>
          <cell r="Y64">
            <v>0</v>
          </cell>
        </row>
        <row r="65">
          <cell r="A65">
            <v>124</v>
          </cell>
          <cell r="B65" t="str">
            <v>12h seg a dom dn - 4x2 (1h interv.)</v>
          </cell>
          <cell r="C65" t="str">
            <v>4x2</v>
          </cell>
          <cell r="D65">
            <v>1.5</v>
          </cell>
          <cell r="E65">
            <v>46.520118450000012</v>
          </cell>
          <cell r="F65">
            <v>9.1630000000000003</v>
          </cell>
          <cell r="I65">
            <v>20.291699999999999</v>
          </cell>
          <cell r="J65">
            <v>334.8125</v>
          </cell>
          <cell r="K65">
            <v>0</v>
          </cell>
          <cell r="L65">
            <v>220</v>
          </cell>
          <cell r="M65">
            <v>20.291699999999999</v>
          </cell>
          <cell r="O65">
            <v>30.4375</v>
          </cell>
          <cell r="P65">
            <v>10.145800000000001</v>
          </cell>
          <cell r="R65">
            <v>11</v>
          </cell>
          <cell r="S65">
            <v>11</v>
          </cell>
          <cell r="T65">
            <v>11</v>
          </cell>
          <cell r="U65">
            <v>11</v>
          </cell>
          <cell r="W65">
            <v>334.8125</v>
          </cell>
          <cell r="Y65">
            <v>0</v>
          </cell>
        </row>
        <row r="66">
          <cell r="A66">
            <v>6</v>
          </cell>
          <cell r="B66" t="str">
            <v>12h seg a dom dn - 4x2 (sem intervalo)</v>
          </cell>
          <cell r="C66" t="str">
            <v>4x2</v>
          </cell>
          <cell r="D66">
            <v>1.5</v>
          </cell>
          <cell r="E66">
            <v>76.12436845000002</v>
          </cell>
          <cell r="F66">
            <v>9.9996000000000009</v>
          </cell>
          <cell r="I66">
            <v>20.291699999999999</v>
          </cell>
          <cell r="J66">
            <v>365.25</v>
          </cell>
          <cell r="K66">
            <v>30.437549999999998</v>
          </cell>
          <cell r="L66">
            <v>220</v>
          </cell>
          <cell r="M66">
            <v>20.291699999999999</v>
          </cell>
          <cell r="O66">
            <v>30.4375</v>
          </cell>
          <cell r="P66">
            <v>10.145800000000001</v>
          </cell>
          <cell r="R66">
            <v>12</v>
          </cell>
          <cell r="S66">
            <v>12</v>
          </cell>
          <cell r="T66">
            <v>12</v>
          </cell>
          <cell r="U66">
            <v>12</v>
          </cell>
          <cell r="W66">
            <v>365.25</v>
          </cell>
          <cell r="Y66">
            <v>0</v>
          </cell>
        </row>
        <row r="67">
          <cell r="A67">
            <v>228</v>
          </cell>
          <cell r="B67" t="str">
            <v>12h seg a dom dn - 5x1 (1h interv.)</v>
          </cell>
          <cell r="C67" t="str">
            <v>5x1</v>
          </cell>
          <cell r="D67">
            <v>1</v>
          </cell>
          <cell r="E67">
            <v>89.956277099999994</v>
          </cell>
          <cell r="F67">
            <v>64.968199999999996</v>
          </cell>
          <cell r="I67">
            <v>30.4375</v>
          </cell>
          <cell r="J67">
            <v>334.8125</v>
          </cell>
          <cell r="L67">
            <v>220</v>
          </cell>
          <cell r="M67">
            <v>30.4375</v>
          </cell>
          <cell r="O67">
            <v>30.4375</v>
          </cell>
          <cell r="P67">
            <v>0</v>
          </cell>
          <cell r="R67">
            <v>11</v>
          </cell>
          <cell r="S67">
            <v>11</v>
          </cell>
          <cell r="T67">
            <v>11</v>
          </cell>
          <cell r="U67">
            <v>11</v>
          </cell>
          <cell r="W67">
            <v>334.8125</v>
          </cell>
          <cell r="Y67">
            <v>0</v>
          </cell>
        </row>
        <row r="68">
          <cell r="A68">
            <v>8</v>
          </cell>
          <cell r="B68" t="str">
            <v>12h seg a dom dn - 5x1 (sem intervalo)</v>
          </cell>
          <cell r="C68" t="str">
            <v>5x1</v>
          </cell>
          <cell r="D68">
            <v>1</v>
          </cell>
          <cell r="E68">
            <v>114.48757709999998</v>
          </cell>
          <cell r="F68">
            <v>70.874400000000009</v>
          </cell>
          <cell r="I68">
            <v>30.4375</v>
          </cell>
          <cell r="J68">
            <v>365.25</v>
          </cell>
          <cell r="K68">
            <v>30.4375</v>
          </cell>
          <cell r="L68">
            <v>220</v>
          </cell>
          <cell r="M68">
            <v>30.4375</v>
          </cell>
          <cell r="O68">
            <v>30.4375</v>
          </cell>
          <cell r="P68">
            <v>0</v>
          </cell>
          <cell r="R68">
            <v>12</v>
          </cell>
          <cell r="S68">
            <v>12</v>
          </cell>
          <cell r="T68">
            <v>12</v>
          </cell>
          <cell r="U68">
            <v>12</v>
          </cell>
          <cell r="W68">
            <v>365.25</v>
          </cell>
          <cell r="Y68">
            <v>0</v>
          </cell>
        </row>
        <row r="69">
          <cell r="A69">
            <v>147</v>
          </cell>
          <cell r="B69" t="str">
            <v>12h seg a dom dn - 5x2 (1h interv.)</v>
          </cell>
          <cell r="C69" t="str">
            <v>5x2</v>
          </cell>
          <cell r="D69">
            <v>1</v>
          </cell>
          <cell r="E69">
            <v>93.827359999999999</v>
          </cell>
          <cell r="F69">
            <v>56.996500000000005</v>
          </cell>
          <cell r="I69">
            <v>30.4375</v>
          </cell>
          <cell r="J69">
            <v>334.8125</v>
          </cell>
          <cell r="L69">
            <v>220</v>
          </cell>
          <cell r="M69">
            <v>30.4375</v>
          </cell>
          <cell r="O69">
            <v>30.4375</v>
          </cell>
          <cell r="P69">
            <v>0</v>
          </cell>
          <cell r="R69">
            <v>11</v>
          </cell>
          <cell r="S69">
            <v>11</v>
          </cell>
          <cell r="T69">
            <v>11</v>
          </cell>
          <cell r="U69">
            <v>11</v>
          </cell>
          <cell r="W69">
            <v>334.8125</v>
          </cell>
          <cell r="Y69">
            <v>0</v>
          </cell>
        </row>
        <row r="70">
          <cell r="A70">
            <v>190</v>
          </cell>
          <cell r="B70" t="str">
            <v>12h seg a dom dn - 5x2 (sem intervalo)</v>
          </cell>
          <cell r="C70" t="str">
            <v>5x2</v>
          </cell>
          <cell r="D70">
            <v>1</v>
          </cell>
          <cell r="E70">
            <v>119.08336</v>
          </cell>
          <cell r="F70">
            <v>62.178000000000011</v>
          </cell>
          <cell r="I70">
            <v>30.4375</v>
          </cell>
          <cell r="J70">
            <v>365.25</v>
          </cell>
          <cell r="K70">
            <v>30.4375</v>
          </cell>
          <cell r="L70">
            <v>220</v>
          </cell>
          <cell r="M70">
            <v>30.4375</v>
          </cell>
          <cell r="O70">
            <v>30.4375</v>
          </cell>
          <cell r="P70">
            <v>0</v>
          </cell>
          <cell r="R70">
            <v>12</v>
          </cell>
          <cell r="S70">
            <v>12</v>
          </cell>
          <cell r="T70">
            <v>12</v>
          </cell>
          <cell r="U70">
            <v>12</v>
          </cell>
          <cell r="W70">
            <v>365.25</v>
          </cell>
          <cell r="Y70">
            <v>0</v>
          </cell>
        </row>
        <row r="71">
          <cell r="A71">
            <v>226</v>
          </cell>
          <cell r="B71" t="str">
            <v>12h seg a dom dn - 6x1 (1h interv.)</v>
          </cell>
          <cell r="C71" t="str">
            <v>6x1</v>
          </cell>
          <cell r="D71">
            <v>1</v>
          </cell>
          <cell r="E71">
            <v>92.613751999999991</v>
          </cell>
          <cell r="F71">
            <v>56.996500000000005</v>
          </cell>
          <cell r="I71">
            <v>30.4375</v>
          </cell>
          <cell r="J71">
            <v>334.8125</v>
          </cell>
          <cell r="L71">
            <v>220</v>
          </cell>
          <cell r="M71">
            <v>30.4375</v>
          </cell>
          <cell r="O71">
            <v>30.4375</v>
          </cell>
          <cell r="P71">
            <v>0</v>
          </cell>
          <cell r="R71">
            <v>11</v>
          </cell>
          <cell r="S71">
            <v>11</v>
          </cell>
          <cell r="T71">
            <v>11</v>
          </cell>
          <cell r="U71">
            <v>11</v>
          </cell>
          <cell r="W71">
            <v>334.8125</v>
          </cell>
          <cell r="Y71">
            <v>0</v>
          </cell>
        </row>
        <row r="72">
          <cell r="A72">
            <v>126</v>
          </cell>
          <cell r="B72" t="str">
            <v>12h seg a dom dn - 6x1 (sem intervalo)</v>
          </cell>
          <cell r="C72" t="str">
            <v>6x1</v>
          </cell>
          <cell r="D72">
            <v>1</v>
          </cell>
          <cell r="E72">
            <v>117.86975199999999</v>
          </cell>
          <cell r="F72">
            <v>62.178000000000011</v>
          </cell>
          <cell r="I72">
            <v>30.4375</v>
          </cell>
          <cell r="J72">
            <v>365.25</v>
          </cell>
          <cell r="K72">
            <v>30.4375</v>
          </cell>
          <cell r="L72">
            <v>220</v>
          </cell>
          <cell r="M72">
            <v>30.4375</v>
          </cell>
          <cell r="O72">
            <v>30.4375</v>
          </cell>
          <cell r="P72">
            <v>0</v>
          </cell>
          <cell r="R72">
            <v>12</v>
          </cell>
          <cell r="S72">
            <v>12</v>
          </cell>
          <cell r="T72">
            <v>12</v>
          </cell>
          <cell r="U72">
            <v>12</v>
          </cell>
          <cell r="W72">
            <v>365.25</v>
          </cell>
          <cell r="Y72">
            <v>0</v>
          </cell>
        </row>
        <row r="73">
          <cell r="A73">
            <v>4</v>
          </cell>
          <cell r="B73" t="str">
            <v>12h seg a dom not - 12x36  (sem intervalo)</v>
          </cell>
          <cell r="C73" t="str">
            <v>12x36</v>
          </cell>
          <cell r="D73">
            <v>2</v>
          </cell>
          <cell r="G73">
            <v>30.4375</v>
          </cell>
          <cell r="H73">
            <v>243.5</v>
          </cell>
          <cell r="I73">
            <v>15.2188</v>
          </cell>
          <cell r="J73">
            <v>365.25</v>
          </cell>
          <cell r="K73">
            <v>30.4376</v>
          </cell>
          <cell r="L73">
            <v>220</v>
          </cell>
          <cell r="M73">
            <v>30.4376</v>
          </cell>
          <cell r="O73">
            <v>30.4375</v>
          </cell>
          <cell r="P73">
            <v>-9.9999999999766942E-5</v>
          </cell>
          <cell r="R73">
            <v>12</v>
          </cell>
          <cell r="S73">
            <v>12</v>
          </cell>
          <cell r="T73">
            <v>12</v>
          </cell>
          <cell r="U73">
            <v>12</v>
          </cell>
          <cell r="W73">
            <v>365.25</v>
          </cell>
          <cell r="Y73">
            <v>0</v>
          </cell>
        </row>
        <row r="74">
          <cell r="A74">
            <v>99</v>
          </cell>
          <cell r="B74" t="str">
            <v>12h seg a dom not - 12x36 (1h interv.)</v>
          </cell>
          <cell r="C74" t="str">
            <v>12x36</v>
          </cell>
          <cell r="D74">
            <v>2</v>
          </cell>
          <cell r="G74">
            <v>26.089285714285694</v>
          </cell>
          <cell r="H74">
            <v>208.71428571428569</v>
          </cell>
          <cell r="I74">
            <v>15.2188</v>
          </cell>
          <cell r="J74">
            <v>334.8125</v>
          </cell>
          <cell r="K74">
            <v>0</v>
          </cell>
          <cell r="L74">
            <v>220</v>
          </cell>
          <cell r="M74">
            <v>30.4376</v>
          </cell>
          <cell r="O74">
            <v>30.4375</v>
          </cell>
          <cell r="P74">
            <v>-9.9999999999766942E-5</v>
          </cell>
          <cell r="R74">
            <v>11</v>
          </cell>
          <cell r="S74">
            <v>11</v>
          </cell>
          <cell r="T74">
            <v>11</v>
          </cell>
          <cell r="U74">
            <v>11</v>
          </cell>
          <cell r="W74">
            <v>334.8125</v>
          </cell>
          <cell r="Y74">
            <v>0</v>
          </cell>
        </row>
        <row r="75">
          <cell r="A75">
            <v>123</v>
          </cell>
          <cell r="B75" t="str">
            <v>12h seg a dom not - 12x36 (30 min interv.)</v>
          </cell>
          <cell r="C75" t="str">
            <v>12x36</v>
          </cell>
          <cell r="D75">
            <v>2</v>
          </cell>
          <cell r="G75">
            <v>28.263392857142833</v>
          </cell>
          <cell r="H75">
            <v>226.10714285714283</v>
          </cell>
          <cell r="I75">
            <v>15.2188</v>
          </cell>
          <cell r="J75">
            <v>350.03125</v>
          </cell>
          <cell r="K75">
            <v>30.4376</v>
          </cell>
          <cell r="L75">
            <v>220</v>
          </cell>
          <cell r="M75">
            <v>30.4376</v>
          </cell>
          <cell r="O75">
            <v>30.4375</v>
          </cell>
          <cell r="P75">
            <v>-9.9999999999766942E-5</v>
          </cell>
          <cell r="R75">
            <v>11.5</v>
          </cell>
          <cell r="S75">
            <v>11.5</v>
          </cell>
          <cell r="T75">
            <v>11.5</v>
          </cell>
          <cell r="U75">
            <v>11.5</v>
          </cell>
          <cell r="W75">
            <v>350.03125</v>
          </cell>
          <cell r="Y75">
            <v>0</v>
          </cell>
        </row>
        <row r="76">
          <cell r="A76">
            <v>172</v>
          </cell>
          <cell r="B76" t="str">
            <v>12h seg a dom not - 4x2 (1h interv.)</v>
          </cell>
          <cell r="C76" t="str">
            <v>4x2</v>
          </cell>
          <cell r="D76">
            <v>1.5</v>
          </cell>
          <cell r="E76">
            <v>46.520118450000012</v>
          </cell>
          <cell r="F76">
            <v>9.1662999999999997</v>
          </cell>
          <cell r="G76">
            <v>26.089285714285694</v>
          </cell>
          <cell r="H76">
            <v>208.71428571428569</v>
          </cell>
          <cell r="I76">
            <v>20.291699999999999</v>
          </cell>
          <cell r="J76">
            <v>334.8125</v>
          </cell>
          <cell r="L76">
            <v>220</v>
          </cell>
          <cell r="M76">
            <v>30.4375</v>
          </cell>
          <cell r="O76">
            <v>30.4375</v>
          </cell>
          <cell r="P76">
            <v>0</v>
          </cell>
          <cell r="R76">
            <v>11</v>
          </cell>
          <cell r="S76">
            <v>11</v>
          </cell>
          <cell r="T76">
            <v>11</v>
          </cell>
          <cell r="U76">
            <v>11</v>
          </cell>
          <cell r="W76">
            <v>334.8125</v>
          </cell>
          <cell r="Y76">
            <v>0</v>
          </cell>
        </row>
        <row r="77">
          <cell r="A77">
            <v>7</v>
          </cell>
          <cell r="B77" t="str">
            <v>12h seg a dom not - 4x2 (sem intervalo)</v>
          </cell>
          <cell r="C77" t="str">
            <v>4x2</v>
          </cell>
          <cell r="D77">
            <v>1.5</v>
          </cell>
          <cell r="E77">
            <v>76.12436845000002</v>
          </cell>
          <cell r="F77">
            <v>9.9996000000000009</v>
          </cell>
          <cell r="G77">
            <v>30.4375</v>
          </cell>
          <cell r="H77">
            <v>243.5</v>
          </cell>
          <cell r="I77">
            <v>20.291699999999999</v>
          </cell>
          <cell r="J77">
            <v>365.25</v>
          </cell>
          <cell r="K77">
            <v>30.437549999999998</v>
          </cell>
          <cell r="L77">
            <v>220</v>
          </cell>
          <cell r="M77">
            <v>20.291699999999999</v>
          </cell>
          <cell r="O77">
            <v>30.4375</v>
          </cell>
          <cell r="P77">
            <v>10.145800000000001</v>
          </cell>
          <cell r="R77">
            <v>12</v>
          </cell>
          <cell r="S77">
            <v>12</v>
          </cell>
          <cell r="T77">
            <v>12</v>
          </cell>
          <cell r="U77">
            <v>12</v>
          </cell>
          <cell r="W77">
            <v>365.25</v>
          </cell>
          <cell r="Y77">
            <v>0</v>
          </cell>
        </row>
        <row r="78">
          <cell r="A78">
            <v>229</v>
          </cell>
          <cell r="B78" t="str">
            <v>12h seg a dom not - 5x1 (1h interv.)</v>
          </cell>
          <cell r="C78" t="str">
            <v>5x1</v>
          </cell>
          <cell r="D78">
            <v>1</v>
          </cell>
          <cell r="E78">
            <v>89.956277099999994</v>
          </cell>
          <cell r="F78">
            <v>64.968199999999996</v>
          </cell>
          <cell r="G78">
            <v>26.089285714285694</v>
          </cell>
          <cell r="H78">
            <v>208.71428571428569</v>
          </cell>
          <cell r="I78">
            <v>30.4375</v>
          </cell>
          <cell r="J78">
            <v>334.8125</v>
          </cell>
          <cell r="L78">
            <v>220</v>
          </cell>
          <cell r="M78">
            <v>30.4375</v>
          </cell>
          <cell r="O78">
            <v>30.4375</v>
          </cell>
          <cell r="P78">
            <v>0</v>
          </cell>
          <cell r="R78">
            <v>11</v>
          </cell>
          <cell r="S78">
            <v>11</v>
          </cell>
          <cell r="T78">
            <v>11</v>
          </cell>
          <cell r="U78">
            <v>11</v>
          </cell>
          <cell r="W78">
            <v>334.8125</v>
          </cell>
          <cell r="Y78">
            <v>0</v>
          </cell>
        </row>
        <row r="79">
          <cell r="A79">
            <v>9</v>
          </cell>
          <cell r="B79" t="str">
            <v>12h seg a dom not - 5x1 (sem intervalo)</v>
          </cell>
          <cell r="C79" t="str">
            <v>5x1</v>
          </cell>
          <cell r="D79">
            <v>1</v>
          </cell>
          <cell r="E79">
            <v>114.48757709999998</v>
          </cell>
          <cell r="F79">
            <v>70.874400000000009</v>
          </cell>
          <cell r="G79">
            <v>30.4375</v>
          </cell>
          <cell r="H79">
            <v>243.5</v>
          </cell>
          <cell r="I79">
            <v>30.4375</v>
          </cell>
          <cell r="J79">
            <v>365.25</v>
          </cell>
          <cell r="K79">
            <v>30.4375</v>
          </cell>
          <cell r="L79">
            <v>220</v>
          </cell>
          <cell r="M79">
            <v>30.4375</v>
          </cell>
          <cell r="O79">
            <v>30.4375</v>
          </cell>
          <cell r="P79">
            <v>0</v>
          </cell>
          <cell r="R79">
            <v>12</v>
          </cell>
          <cell r="S79">
            <v>12</v>
          </cell>
          <cell r="T79">
            <v>12</v>
          </cell>
          <cell r="U79">
            <v>12</v>
          </cell>
          <cell r="W79">
            <v>365.25</v>
          </cell>
          <cell r="Y79">
            <v>0</v>
          </cell>
        </row>
        <row r="80">
          <cell r="A80">
            <v>227</v>
          </cell>
          <cell r="B80" t="str">
            <v>12h seg a dom not - 6x1 (1h interv.)</v>
          </cell>
          <cell r="C80" t="str">
            <v>6x1</v>
          </cell>
          <cell r="D80">
            <v>1</v>
          </cell>
          <cell r="E80">
            <v>92.613751999999991</v>
          </cell>
          <cell r="F80">
            <v>56.996500000000005</v>
          </cell>
          <cell r="G80">
            <v>26.089285714285694</v>
          </cell>
          <cell r="H80">
            <v>208.71428571428569</v>
          </cell>
          <cell r="I80">
            <v>30.4375</v>
          </cell>
          <cell r="J80">
            <v>334.8125</v>
          </cell>
          <cell r="L80">
            <v>220</v>
          </cell>
          <cell r="M80">
            <v>30.4375</v>
          </cell>
          <cell r="O80">
            <v>30.4375</v>
          </cell>
          <cell r="P80">
            <v>0</v>
          </cell>
          <cell r="R80">
            <v>11</v>
          </cell>
          <cell r="S80">
            <v>11</v>
          </cell>
          <cell r="T80">
            <v>11</v>
          </cell>
          <cell r="U80">
            <v>11</v>
          </cell>
          <cell r="W80">
            <v>334.8125</v>
          </cell>
          <cell r="Y80">
            <v>0</v>
          </cell>
        </row>
        <row r="81">
          <cell r="A81">
            <v>43</v>
          </cell>
          <cell r="B81" t="str">
            <v>12h seg a dom not - 6x1 (sem intervalo)</v>
          </cell>
          <cell r="C81" t="str">
            <v>6x1</v>
          </cell>
          <cell r="D81">
            <v>1</v>
          </cell>
          <cell r="E81">
            <v>117.86975199999999</v>
          </cell>
          <cell r="F81">
            <v>62.178000000000011</v>
          </cell>
          <cell r="G81">
            <v>30.4375</v>
          </cell>
          <cell r="H81">
            <v>243.5</v>
          </cell>
          <cell r="I81">
            <v>30.4375</v>
          </cell>
          <cell r="J81">
            <v>365.25</v>
          </cell>
          <cell r="K81">
            <v>30.4375</v>
          </cell>
          <cell r="L81">
            <v>220</v>
          </cell>
          <cell r="M81">
            <v>30.4375</v>
          </cell>
          <cell r="O81">
            <v>30.4375</v>
          </cell>
          <cell r="P81">
            <v>0</v>
          </cell>
          <cell r="R81">
            <v>12</v>
          </cell>
          <cell r="S81">
            <v>12</v>
          </cell>
          <cell r="T81">
            <v>12</v>
          </cell>
          <cell r="U81">
            <v>12</v>
          </cell>
          <cell r="W81">
            <v>365.25</v>
          </cell>
          <cell r="Y81">
            <v>0</v>
          </cell>
        </row>
        <row r="82">
          <cell r="A82">
            <v>106</v>
          </cell>
          <cell r="B82" t="str">
            <v>12h seg a sáb dn - 6x1 (1h interv.)</v>
          </cell>
          <cell r="C82" t="str">
            <v>6x1</v>
          </cell>
          <cell r="D82">
            <v>1</v>
          </cell>
          <cell r="E82">
            <v>92.613751999999991</v>
          </cell>
          <cell r="I82">
            <v>25.256</v>
          </cell>
          <cell r="J82">
            <v>277.81600000000003</v>
          </cell>
          <cell r="L82">
            <v>220</v>
          </cell>
          <cell r="M82">
            <v>25.256</v>
          </cell>
          <cell r="O82">
            <v>25.256</v>
          </cell>
          <cell r="P82">
            <v>0</v>
          </cell>
          <cell r="R82">
            <v>11</v>
          </cell>
          <cell r="S82">
            <v>11</v>
          </cell>
          <cell r="W82">
            <v>277.81600000000003</v>
          </cell>
          <cell r="Y82">
            <v>0</v>
          </cell>
        </row>
        <row r="83">
          <cell r="A83">
            <v>114</v>
          </cell>
          <cell r="B83" t="str">
            <v>12h seg a sab dn - 6x1 (1h interv.) (2 h not)</v>
          </cell>
          <cell r="C83" t="str">
            <v>6x1</v>
          </cell>
          <cell r="D83">
            <v>1</v>
          </cell>
          <cell r="E83">
            <v>92.613751999999991</v>
          </cell>
          <cell r="G83">
            <v>7.215999999999994</v>
          </cell>
          <cell r="H83">
            <v>57.727999999999994</v>
          </cell>
          <cell r="I83">
            <v>25.256</v>
          </cell>
          <cell r="J83">
            <v>277.81600000000003</v>
          </cell>
          <cell r="L83">
            <v>220</v>
          </cell>
          <cell r="M83">
            <v>25.256</v>
          </cell>
          <cell r="O83">
            <v>25.256</v>
          </cell>
          <cell r="P83">
            <v>0</v>
          </cell>
          <cell r="R83">
            <v>11</v>
          </cell>
          <cell r="S83">
            <v>11</v>
          </cell>
          <cell r="W83">
            <v>277.81600000000003</v>
          </cell>
          <cell r="Y83">
            <v>0</v>
          </cell>
        </row>
        <row r="84">
          <cell r="A84">
            <v>11</v>
          </cell>
          <cell r="B84" t="str">
            <v>12h seg a sáb dn - 6x1 (sem intervalo)</v>
          </cell>
          <cell r="C84" t="str">
            <v>6x1</v>
          </cell>
          <cell r="D84">
            <v>1</v>
          </cell>
          <cell r="E84">
            <v>117.86975199999999</v>
          </cell>
          <cell r="I84">
            <v>25.256</v>
          </cell>
          <cell r="J84">
            <v>303.072</v>
          </cell>
          <cell r="K84">
            <v>25.256</v>
          </cell>
          <cell r="L84">
            <v>220</v>
          </cell>
          <cell r="M84">
            <v>25.256</v>
          </cell>
          <cell r="O84">
            <v>25.256</v>
          </cell>
          <cell r="P84">
            <v>0</v>
          </cell>
          <cell r="R84">
            <v>12</v>
          </cell>
          <cell r="S84">
            <v>12</v>
          </cell>
          <cell r="W84">
            <v>303.072</v>
          </cell>
          <cell r="Y84">
            <v>0</v>
          </cell>
        </row>
        <row r="85">
          <cell r="A85">
            <v>260</v>
          </cell>
          <cell r="B85" t="str">
            <v>12h seg a sáb dn, 6h dn dom e fer - 6x1 (sem intervalo)</v>
          </cell>
          <cell r="C85" t="str">
            <v>6x1</v>
          </cell>
          <cell r="D85">
            <v>1</v>
          </cell>
          <cell r="E85">
            <v>117.86975199999999</v>
          </cell>
          <cell r="F85">
            <v>31.089000000000006</v>
          </cell>
          <cell r="I85">
            <v>30.4375</v>
          </cell>
          <cell r="J85">
            <v>334.161</v>
          </cell>
          <cell r="K85">
            <v>30.4375</v>
          </cell>
          <cell r="L85">
            <v>220</v>
          </cell>
          <cell r="M85">
            <v>30.4375</v>
          </cell>
          <cell r="O85">
            <v>30.4375</v>
          </cell>
          <cell r="P85">
            <v>0</v>
          </cell>
          <cell r="R85">
            <v>12</v>
          </cell>
          <cell r="S85">
            <v>12</v>
          </cell>
          <cell r="T85">
            <v>6</v>
          </cell>
          <cell r="U85">
            <v>6</v>
          </cell>
          <cell r="W85">
            <v>334.161</v>
          </cell>
          <cell r="Y85">
            <v>0</v>
          </cell>
        </row>
        <row r="86">
          <cell r="A86">
            <v>176</v>
          </cell>
          <cell r="B86" t="str">
            <v>12h seg a sáb not - 6x1 (1h interv.)</v>
          </cell>
          <cell r="C86" t="str">
            <v>6x1</v>
          </cell>
          <cell r="D86">
            <v>1</v>
          </cell>
          <cell r="E86">
            <v>92.613751999999991</v>
          </cell>
          <cell r="G86">
            <v>21.647999999999996</v>
          </cell>
          <cell r="H86">
            <v>173.184</v>
          </cell>
          <cell r="I86">
            <v>25.256</v>
          </cell>
          <cell r="J86">
            <v>277.81600000000003</v>
          </cell>
          <cell r="L86">
            <v>220</v>
          </cell>
          <cell r="M86">
            <v>25.256</v>
          </cell>
          <cell r="O86">
            <v>25.256</v>
          </cell>
          <cell r="P86">
            <v>0</v>
          </cell>
          <cell r="R86">
            <v>11</v>
          </cell>
          <cell r="S86">
            <v>11</v>
          </cell>
          <cell r="W86">
            <v>277.81600000000003</v>
          </cell>
          <cell r="Y86">
            <v>0</v>
          </cell>
        </row>
        <row r="87">
          <cell r="A87">
            <v>12</v>
          </cell>
          <cell r="B87" t="str">
            <v>12h seg a sáb not - 6x1 (sem intervalo)</v>
          </cell>
          <cell r="C87" t="str">
            <v>6x1</v>
          </cell>
          <cell r="D87">
            <v>1</v>
          </cell>
          <cell r="E87">
            <v>117.86975199999999</v>
          </cell>
          <cell r="G87">
            <v>25.256</v>
          </cell>
          <cell r="H87">
            <v>202.048</v>
          </cell>
          <cell r="I87">
            <v>25.256</v>
          </cell>
          <cell r="J87">
            <v>303.072</v>
          </cell>
          <cell r="K87">
            <v>25.256</v>
          </cell>
          <cell r="L87">
            <v>220</v>
          </cell>
          <cell r="M87">
            <v>25.256</v>
          </cell>
          <cell r="O87">
            <v>25.256</v>
          </cell>
          <cell r="P87">
            <v>0</v>
          </cell>
          <cell r="R87">
            <v>12</v>
          </cell>
          <cell r="S87">
            <v>12</v>
          </cell>
          <cell r="W87">
            <v>303.072</v>
          </cell>
          <cell r="Y87">
            <v>0</v>
          </cell>
        </row>
        <row r="88">
          <cell r="A88">
            <v>240</v>
          </cell>
          <cell r="B88" t="str">
            <v>12h seg a sáb not, 24h df - 12x36 (1h interv.)</v>
          </cell>
          <cell r="C88" t="str">
            <v>12x36</v>
          </cell>
          <cell r="D88">
            <v>2</v>
          </cell>
          <cell r="F88">
            <v>56.996500000000005</v>
          </cell>
          <cell r="G88">
            <v>26.089285714285694</v>
          </cell>
          <cell r="H88">
            <v>208.71428571428569</v>
          </cell>
          <cell r="I88">
            <v>20.067</v>
          </cell>
          <cell r="J88">
            <v>391.80900000000003</v>
          </cell>
          <cell r="L88">
            <v>220</v>
          </cell>
          <cell r="M88">
            <v>40.134</v>
          </cell>
          <cell r="O88">
            <v>30.4375</v>
          </cell>
          <cell r="P88">
            <v>-9.6965000000000003</v>
          </cell>
          <cell r="R88">
            <v>11</v>
          </cell>
          <cell r="S88">
            <v>11</v>
          </cell>
          <cell r="T88">
            <v>22</v>
          </cell>
          <cell r="U88">
            <v>22</v>
          </cell>
          <cell r="W88">
            <v>391.80900000000003</v>
          </cell>
          <cell r="Y88">
            <v>0</v>
          </cell>
        </row>
        <row r="89">
          <cell r="A89">
            <v>10</v>
          </cell>
          <cell r="B89" t="str">
            <v>12h seg a sáb not, 24h df - 12x36 (sem intervalo)</v>
          </cell>
          <cell r="C89" t="str">
            <v>12x36</v>
          </cell>
          <cell r="D89">
            <v>2</v>
          </cell>
          <cell r="F89">
            <v>62.178000000000004</v>
          </cell>
          <cell r="G89">
            <v>30.4375</v>
          </cell>
          <cell r="H89">
            <v>243.5</v>
          </cell>
          <cell r="I89">
            <v>19.983650000000001</v>
          </cell>
          <cell r="J89">
            <v>427.428</v>
          </cell>
          <cell r="K89">
            <v>39.967300000000002</v>
          </cell>
          <cell r="L89">
            <v>220</v>
          </cell>
          <cell r="M89">
            <v>39.967300000000002</v>
          </cell>
          <cell r="O89">
            <v>30.4375</v>
          </cell>
          <cell r="P89">
            <v>-9.5298000000000016</v>
          </cell>
          <cell r="R89">
            <v>12</v>
          </cell>
          <cell r="S89">
            <v>12</v>
          </cell>
          <cell r="T89">
            <v>24</v>
          </cell>
          <cell r="U89">
            <v>24</v>
          </cell>
          <cell r="W89">
            <v>427.428</v>
          </cell>
          <cell r="Y89">
            <v>0</v>
          </cell>
        </row>
        <row r="90">
          <cell r="A90">
            <v>58</v>
          </cell>
          <cell r="B90" t="str">
            <v>12h seg a sáb not, 24h df - 4x2 (sem intervalo)</v>
          </cell>
          <cell r="C90" t="str">
            <v>4x2</v>
          </cell>
          <cell r="D90">
            <v>1.5</v>
          </cell>
          <cell r="E90">
            <v>76.12436845000002</v>
          </cell>
          <cell r="F90">
            <v>62.178000000000004</v>
          </cell>
          <cell r="G90">
            <v>30.4375</v>
          </cell>
          <cell r="H90">
            <v>243.5</v>
          </cell>
          <cell r="I90">
            <v>23.746033333333333</v>
          </cell>
          <cell r="J90">
            <v>427.428</v>
          </cell>
          <cell r="K90">
            <v>35.619050000000001</v>
          </cell>
          <cell r="L90">
            <v>220</v>
          </cell>
          <cell r="M90">
            <v>23.746033333333333</v>
          </cell>
          <cell r="O90">
            <v>30.4375</v>
          </cell>
          <cell r="P90">
            <v>6.6914666666666669</v>
          </cell>
          <cell r="R90">
            <v>12</v>
          </cell>
          <cell r="S90">
            <v>12</v>
          </cell>
          <cell r="T90">
            <v>24</v>
          </cell>
          <cell r="U90">
            <v>24</v>
          </cell>
          <cell r="W90">
            <v>427.428</v>
          </cell>
          <cell r="Y90">
            <v>0</v>
          </cell>
        </row>
        <row r="91">
          <cell r="A91">
            <v>73</v>
          </cell>
          <cell r="B91" t="str">
            <v>12h seg a sáb/fer not - 12x36 (dom aproveit outro posto)</v>
          </cell>
          <cell r="C91" t="str">
            <v>12x36</v>
          </cell>
          <cell r="D91">
            <v>2</v>
          </cell>
          <cell r="G91">
            <v>26.089300000000001</v>
          </cell>
          <cell r="H91">
            <v>208.71439999999998</v>
          </cell>
          <cell r="I91">
            <v>13.044650000000001</v>
          </cell>
          <cell r="J91">
            <v>313.07159999999999</v>
          </cell>
          <cell r="K91">
            <v>26.089300000000001</v>
          </cell>
          <cell r="L91">
            <v>220</v>
          </cell>
          <cell r="M91">
            <v>26.089300000000001</v>
          </cell>
          <cell r="O91">
            <v>26.089300000000001</v>
          </cell>
          <cell r="P91">
            <v>0</v>
          </cell>
          <cell r="R91">
            <v>12</v>
          </cell>
          <cell r="S91">
            <v>12</v>
          </cell>
          <cell r="U91">
            <v>12</v>
          </cell>
          <cell r="W91">
            <v>313.07159999999999</v>
          </cell>
          <cell r="Y91">
            <v>0</v>
          </cell>
        </row>
        <row r="92">
          <cell r="A92">
            <v>53</v>
          </cell>
          <cell r="B92" t="str">
            <v>12h seg a sáb/fer dn - 6x1 (sem intervalo)</v>
          </cell>
          <cell r="C92" t="str">
            <v>6x1</v>
          </cell>
          <cell r="D92">
            <v>1</v>
          </cell>
          <cell r="E92">
            <v>117.86975199999999</v>
          </cell>
          <cell r="F92">
            <v>9.9996000000000009</v>
          </cell>
          <cell r="I92">
            <v>26.089300000000001</v>
          </cell>
          <cell r="J92">
            <v>313.07159999999999</v>
          </cell>
          <cell r="K92">
            <v>26.089300000000001</v>
          </cell>
          <cell r="L92">
            <v>220</v>
          </cell>
          <cell r="M92">
            <v>26.089300000000001</v>
          </cell>
          <cell r="O92">
            <v>26.089300000000001</v>
          </cell>
          <cell r="P92">
            <v>0</v>
          </cell>
          <cell r="R92">
            <v>12</v>
          </cell>
          <cell r="S92">
            <v>12</v>
          </cell>
          <cell r="U92">
            <v>12</v>
          </cell>
          <cell r="W92">
            <v>313.07159999999999</v>
          </cell>
          <cell r="Y92">
            <v>0</v>
          </cell>
        </row>
        <row r="93">
          <cell r="A93">
            <v>181</v>
          </cell>
          <cell r="B93" t="str">
            <v>12h seg a sáb/fer not, 24h dom - 12x36 (1h interv.)</v>
          </cell>
          <cell r="C93" t="str">
            <v>12x36</v>
          </cell>
          <cell r="D93">
            <v>2</v>
          </cell>
          <cell r="F93">
            <v>47.830200000000005</v>
          </cell>
          <cell r="G93">
            <v>26.089285714285694</v>
          </cell>
          <cell r="H93">
            <v>208.71428571428569</v>
          </cell>
          <cell r="I93">
            <v>17.392900000000001</v>
          </cell>
          <cell r="J93">
            <v>382.64269999999999</v>
          </cell>
          <cell r="L93">
            <v>220</v>
          </cell>
          <cell r="M93">
            <v>34.785800000000002</v>
          </cell>
          <cell r="O93">
            <v>30.4375</v>
          </cell>
          <cell r="P93">
            <v>-4.3483000000000018</v>
          </cell>
          <cell r="R93">
            <v>11</v>
          </cell>
          <cell r="S93">
            <v>11</v>
          </cell>
          <cell r="T93">
            <v>22</v>
          </cell>
          <cell r="U93">
            <v>11</v>
          </cell>
          <cell r="W93">
            <v>382.64269999999999</v>
          </cell>
          <cell r="Y93">
            <v>0</v>
          </cell>
        </row>
        <row r="94">
          <cell r="A94">
            <v>47</v>
          </cell>
          <cell r="B94" t="str">
            <v>12h seg a sáb/fer not, 24h dom - 12x36 (sem intervalo)</v>
          </cell>
          <cell r="C94" t="str">
            <v>12x36</v>
          </cell>
          <cell r="D94">
            <v>2</v>
          </cell>
          <cell r="F94">
            <v>52.178400000000003</v>
          </cell>
          <cell r="G94">
            <v>30.4375</v>
          </cell>
          <cell r="H94">
            <v>243.5</v>
          </cell>
          <cell r="I94">
            <v>17.392900000000001</v>
          </cell>
          <cell r="J94">
            <v>417.42840000000001</v>
          </cell>
          <cell r="K94">
            <v>34.785800000000002</v>
          </cell>
          <cell r="L94">
            <v>220</v>
          </cell>
          <cell r="M94">
            <v>34.785800000000002</v>
          </cell>
          <cell r="O94">
            <v>30.4375</v>
          </cell>
          <cell r="P94">
            <v>-4.3483000000000018</v>
          </cell>
          <cell r="R94">
            <v>12</v>
          </cell>
          <cell r="S94">
            <v>12</v>
          </cell>
          <cell r="T94">
            <v>24</v>
          </cell>
          <cell r="U94">
            <v>12</v>
          </cell>
          <cell r="W94">
            <v>417.42840000000001</v>
          </cell>
          <cell r="Y94">
            <v>0</v>
          </cell>
        </row>
        <row r="95">
          <cell r="A95">
            <v>92</v>
          </cell>
          <cell r="B95" t="str">
            <v>12h seg a sex dn - 5x2 (1h interv.)</v>
          </cell>
          <cell r="C95" t="str">
            <v>5x2</v>
          </cell>
          <cell r="D95">
            <v>1</v>
          </cell>
          <cell r="E95">
            <v>45.997159999999987</v>
          </cell>
          <cell r="I95">
            <v>20.907800000000002</v>
          </cell>
          <cell r="J95">
            <v>229.98580000000001</v>
          </cell>
          <cell r="L95">
            <v>220</v>
          </cell>
          <cell r="M95">
            <v>20.907800000000002</v>
          </cell>
          <cell r="O95">
            <v>20.907800000000002</v>
          </cell>
          <cell r="P95">
            <v>0</v>
          </cell>
          <cell r="R95">
            <v>11</v>
          </cell>
          <cell r="W95">
            <v>229.98580000000001</v>
          </cell>
          <cell r="Y95">
            <v>0</v>
          </cell>
        </row>
        <row r="96">
          <cell r="A96">
            <v>122</v>
          </cell>
          <cell r="B96" t="str">
            <v>12h seg a sex dn - 5x2 (30 min interv.)</v>
          </cell>
          <cell r="C96" t="str">
            <v>5x2</v>
          </cell>
          <cell r="D96">
            <v>1</v>
          </cell>
          <cell r="E96">
            <v>56.451059999999991</v>
          </cell>
          <cell r="I96">
            <v>20.907800000000002</v>
          </cell>
          <cell r="J96">
            <v>240.43970000000002</v>
          </cell>
          <cell r="K96">
            <v>20.907800000000002</v>
          </cell>
          <cell r="L96">
            <v>220</v>
          </cell>
          <cell r="M96">
            <v>20.907800000000002</v>
          </cell>
          <cell r="O96">
            <v>20.907800000000002</v>
          </cell>
          <cell r="P96">
            <v>0</v>
          </cell>
          <cell r="R96">
            <v>11.5</v>
          </cell>
          <cell r="W96">
            <v>240.43970000000002</v>
          </cell>
          <cell r="Y96">
            <v>0</v>
          </cell>
        </row>
        <row r="97">
          <cell r="A97">
            <v>16</v>
          </cell>
          <cell r="B97" t="str">
            <v>12h seg a sex dn - 5x2 (sem intervalo)</v>
          </cell>
          <cell r="C97" t="str">
            <v>5x2</v>
          </cell>
          <cell r="D97">
            <v>1</v>
          </cell>
          <cell r="E97">
            <v>66.904959999999988</v>
          </cell>
          <cell r="I97">
            <v>20.907800000000002</v>
          </cell>
          <cell r="J97">
            <v>250.89360000000002</v>
          </cell>
          <cell r="K97">
            <v>20.907800000000002</v>
          </cell>
          <cell r="L97">
            <v>220</v>
          </cell>
          <cell r="M97">
            <v>20.907800000000002</v>
          </cell>
          <cell r="O97">
            <v>20.907800000000002</v>
          </cell>
          <cell r="P97">
            <v>0</v>
          </cell>
          <cell r="R97">
            <v>12</v>
          </cell>
          <cell r="W97">
            <v>250.89360000000002</v>
          </cell>
          <cell r="Y97">
            <v>0</v>
          </cell>
        </row>
        <row r="98">
          <cell r="A98">
            <v>15</v>
          </cell>
          <cell r="B98" t="str">
            <v>12h seg a sex dn, 10h sáb - 6x1 (sem intervalo)</v>
          </cell>
          <cell r="C98" t="str">
            <v>6x1</v>
          </cell>
          <cell r="D98">
            <v>1</v>
          </cell>
          <cell r="E98">
            <v>109.72040000000001</v>
          </cell>
          <cell r="I98">
            <v>25.256</v>
          </cell>
          <cell r="J98">
            <v>294.37560000000002</v>
          </cell>
          <cell r="K98">
            <v>25.256</v>
          </cell>
          <cell r="L98">
            <v>220</v>
          </cell>
          <cell r="M98">
            <v>25.256</v>
          </cell>
          <cell r="O98">
            <v>25.256</v>
          </cell>
          <cell r="P98">
            <v>0</v>
          </cell>
          <cell r="R98">
            <v>12</v>
          </cell>
          <cell r="S98">
            <v>10</v>
          </cell>
          <cell r="W98">
            <v>294.37560000000002</v>
          </cell>
          <cell r="Y98">
            <v>0</v>
          </cell>
        </row>
        <row r="99">
          <cell r="A99">
            <v>156</v>
          </cell>
          <cell r="B99" t="str">
            <v>12h seg a sex dn, 11h sáb dn - 6x1 (1h interv.)</v>
          </cell>
          <cell r="C99" t="str">
            <v>6x1</v>
          </cell>
          <cell r="D99">
            <v>1</v>
          </cell>
          <cell r="E99">
            <v>88.812600000000003</v>
          </cell>
          <cell r="I99">
            <v>25.256</v>
          </cell>
          <cell r="J99">
            <v>273.46780000000001</v>
          </cell>
          <cell r="L99">
            <v>220</v>
          </cell>
          <cell r="M99">
            <v>25.256</v>
          </cell>
          <cell r="O99">
            <v>25.256</v>
          </cell>
          <cell r="P99">
            <v>0</v>
          </cell>
          <cell r="R99">
            <v>11</v>
          </cell>
          <cell r="S99">
            <v>10</v>
          </cell>
          <cell r="W99">
            <v>273.46780000000001</v>
          </cell>
          <cell r="Y99">
            <v>0</v>
          </cell>
        </row>
        <row r="100">
          <cell r="A100">
            <v>121</v>
          </cell>
          <cell r="B100" t="str">
            <v>12h seg a sex dn, 11h sáb dn - 6x1 (sem intervalo)</v>
          </cell>
          <cell r="C100" t="str">
            <v>6x1</v>
          </cell>
          <cell r="D100">
            <v>1</v>
          </cell>
          <cell r="E100">
            <v>114.0686</v>
          </cell>
          <cell r="I100">
            <v>25.256</v>
          </cell>
          <cell r="J100">
            <v>298.72380000000004</v>
          </cell>
          <cell r="K100">
            <v>25.256</v>
          </cell>
          <cell r="L100">
            <v>220</v>
          </cell>
          <cell r="M100">
            <v>25.256</v>
          </cell>
          <cell r="O100">
            <v>25.256</v>
          </cell>
          <cell r="P100">
            <v>0</v>
          </cell>
          <cell r="R100">
            <v>12</v>
          </cell>
          <cell r="S100">
            <v>11</v>
          </cell>
          <cell r="W100">
            <v>298.72380000000004</v>
          </cell>
          <cell r="Y100">
            <v>0</v>
          </cell>
        </row>
        <row r="101">
          <cell r="A101">
            <v>17</v>
          </cell>
          <cell r="B101" t="str">
            <v>12h seg a sex dn, 12h sdf - 5x2 (sem intervalo)</v>
          </cell>
          <cell r="C101" t="str">
            <v>5x2</v>
          </cell>
          <cell r="D101">
            <v>1</v>
          </cell>
          <cell r="E101">
            <v>119.08336</v>
          </cell>
          <cell r="F101">
            <v>62.178000000000011</v>
          </cell>
          <cell r="I101">
            <v>30.4375</v>
          </cell>
          <cell r="J101">
            <v>365.25</v>
          </cell>
          <cell r="K101">
            <v>30.4375</v>
          </cell>
          <cell r="L101">
            <v>220</v>
          </cell>
          <cell r="M101">
            <v>30.4375</v>
          </cell>
          <cell r="O101">
            <v>30.4375</v>
          </cell>
          <cell r="P101">
            <v>0</v>
          </cell>
          <cell r="R101">
            <v>12</v>
          </cell>
          <cell r="S101">
            <v>12</v>
          </cell>
          <cell r="T101">
            <v>12</v>
          </cell>
          <cell r="U101">
            <v>12</v>
          </cell>
          <cell r="W101">
            <v>365.25</v>
          </cell>
          <cell r="Y101">
            <v>0</v>
          </cell>
        </row>
        <row r="102">
          <cell r="A102">
            <v>13</v>
          </cell>
          <cell r="B102" t="str">
            <v>12h seg a sex dn, 16h sdf - 12x36 (sem intervalo)</v>
          </cell>
          <cell r="C102" t="str">
            <v>12x36</v>
          </cell>
          <cell r="D102">
            <v>2</v>
          </cell>
          <cell r="E102">
            <v>17.392800000000001</v>
          </cell>
          <cell r="F102">
            <v>20.726000000000003</v>
          </cell>
          <cell r="I102">
            <v>19.983650000000001</v>
          </cell>
          <cell r="J102">
            <v>403.36880000000002</v>
          </cell>
          <cell r="K102">
            <v>39.967300000000002</v>
          </cell>
          <cell r="L102">
            <v>220</v>
          </cell>
          <cell r="M102">
            <v>39.967300000000002</v>
          </cell>
          <cell r="O102">
            <v>30.4375</v>
          </cell>
          <cell r="P102">
            <v>-9.5298000000000016</v>
          </cell>
          <cell r="R102">
            <v>12</v>
          </cell>
          <cell r="S102">
            <v>16</v>
          </cell>
          <cell r="T102">
            <v>16</v>
          </cell>
          <cell r="U102">
            <v>16</v>
          </cell>
          <cell r="W102">
            <v>403.36880000000008</v>
          </cell>
          <cell r="Y102">
            <v>0</v>
          </cell>
        </row>
        <row r="103">
          <cell r="A103">
            <v>192</v>
          </cell>
          <cell r="B103" t="str">
            <v>12h seg a sex dn, 24h sdf - 12x36  (1h interv)</v>
          </cell>
          <cell r="C103" t="str">
            <v>12x36</v>
          </cell>
          <cell r="D103">
            <v>2</v>
          </cell>
          <cell r="E103">
            <v>47.830200000000005</v>
          </cell>
          <cell r="F103">
            <v>56.996500000000005</v>
          </cell>
          <cell r="G103">
            <v>3.7270285714285714</v>
          </cell>
          <cell r="H103">
            <v>29.816228571428571</v>
          </cell>
          <cell r="I103">
            <v>19.983650000000001</v>
          </cell>
          <cell r="J103">
            <v>439.63920000000002</v>
          </cell>
          <cell r="L103">
            <v>220</v>
          </cell>
          <cell r="M103">
            <v>39.967300000000002</v>
          </cell>
          <cell r="O103">
            <v>30.4375</v>
          </cell>
          <cell r="P103">
            <v>-9.5298000000000016</v>
          </cell>
          <cell r="R103">
            <v>11</v>
          </cell>
          <cell r="S103">
            <v>22</v>
          </cell>
          <cell r="T103">
            <v>22</v>
          </cell>
          <cell r="U103">
            <v>22</v>
          </cell>
          <cell r="W103">
            <v>439.63920000000002</v>
          </cell>
          <cell r="Y103">
            <v>0</v>
          </cell>
        </row>
        <row r="104">
          <cell r="A104">
            <v>151</v>
          </cell>
          <cell r="B104" t="str">
            <v>12h seg a sex dn, 24h sdf - 12x36 (sem intervalo)</v>
          </cell>
          <cell r="C104" t="str">
            <v>12x36</v>
          </cell>
          <cell r="D104">
            <v>2</v>
          </cell>
          <cell r="E104">
            <v>52.178400000000003</v>
          </cell>
          <cell r="F104">
            <v>62.178000000000004</v>
          </cell>
          <cell r="G104">
            <v>9.5297000000000001</v>
          </cell>
          <cell r="H104">
            <v>76.237599999999986</v>
          </cell>
          <cell r="I104">
            <v>19.983650000000001</v>
          </cell>
          <cell r="J104">
            <v>479.60640000000001</v>
          </cell>
          <cell r="K104">
            <v>39.967300000000002</v>
          </cell>
          <cell r="L104">
            <v>220</v>
          </cell>
          <cell r="M104">
            <v>39.967300000000002</v>
          </cell>
          <cell r="O104">
            <v>30.4375</v>
          </cell>
          <cell r="P104">
            <v>-9.5298000000000016</v>
          </cell>
          <cell r="R104">
            <v>12</v>
          </cell>
          <cell r="S104">
            <v>24</v>
          </cell>
          <cell r="T104">
            <v>24</v>
          </cell>
          <cell r="U104">
            <v>24</v>
          </cell>
          <cell r="W104">
            <v>479.60640000000001</v>
          </cell>
          <cell r="Y104">
            <v>0</v>
          </cell>
        </row>
        <row r="105">
          <cell r="A105">
            <v>204</v>
          </cell>
          <cell r="B105" t="str">
            <v>12h seg a sex dn, 6h sáb - 5x2 (sem intervalo)</v>
          </cell>
          <cell r="C105" t="str">
            <v>5x2</v>
          </cell>
          <cell r="D105">
            <v>1</v>
          </cell>
          <cell r="E105">
            <v>92.994159999999994</v>
          </cell>
          <cell r="I105">
            <v>25.256</v>
          </cell>
          <cell r="J105">
            <v>276.9828</v>
          </cell>
          <cell r="K105">
            <v>25.256</v>
          </cell>
          <cell r="L105">
            <v>220</v>
          </cell>
          <cell r="M105">
            <v>25.256</v>
          </cell>
          <cell r="O105">
            <v>25.256</v>
          </cell>
          <cell r="P105">
            <v>0</v>
          </cell>
          <cell r="R105">
            <v>12</v>
          </cell>
          <cell r="S105">
            <v>6</v>
          </cell>
          <cell r="W105">
            <v>276.9828</v>
          </cell>
          <cell r="Y105">
            <v>0</v>
          </cell>
        </row>
        <row r="106">
          <cell r="A106">
            <v>238</v>
          </cell>
          <cell r="B106" t="str">
            <v>12h seg a sex dn, 7h sáb - 5x2 (sem intervalo)</v>
          </cell>
          <cell r="C106" t="str">
            <v>5x2</v>
          </cell>
          <cell r="D106">
            <v>1</v>
          </cell>
          <cell r="E106">
            <v>97.342359999999985</v>
          </cell>
          <cell r="I106">
            <v>25.256</v>
          </cell>
          <cell r="J106">
            <v>281.33100000000002</v>
          </cell>
          <cell r="K106">
            <v>25.256</v>
          </cell>
          <cell r="L106">
            <v>220</v>
          </cell>
          <cell r="M106">
            <v>25.256</v>
          </cell>
          <cell r="O106">
            <v>25.256</v>
          </cell>
          <cell r="P106">
            <v>0</v>
          </cell>
          <cell r="R106">
            <v>12</v>
          </cell>
          <cell r="S106">
            <v>7</v>
          </cell>
          <cell r="W106">
            <v>281.33100000000002</v>
          </cell>
          <cell r="Y106">
            <v>0</v>
          </cell>
        </row>
        <row r="107">
          <cell r="A107">
            <v>174</v>
          </cell>
          <cell r="B107" t="str">
            <v>12h seg a sex dn, 9h sáb - 6x1 (1h interv.)</v>
          </cell>
          <cell r="C107" t="str">
            <v>6x1</v>
          </cell>
          <cell r="D107">
            <v>1</v>
          </cell>
          <cell r="E107">
            <v>80.116200000000006</v>
          </cell>
          <cell r="I107">
            <v>25.256</v>
          </cell>
          <cell r="J107">
            <v>264.77140000000003</v>
          </cell>
          <cell r="L107">
            <v>220</v>
          </cell>
          <cell r="M107">
            <v>25.256</v>
          </cell>
          <cell r="O107">
            <v>25.256</v>
          </cell>
          <cell r="P107">
            <v>0</v>
          </cell>
          <cell r="R107">
            <v>11</v>
          </cell>
          <cell r="S107">
            <v>8</v>
          </cell>
          <cell r="W107">
            <v>264.77140000000003</v>
          </cell>
          <cell r="Y107">
            <v>0</v>
          </cell>
        </row>
        <row r="108">
          <cell r="A108">
            <v>113</v>
          </cell>
          <cell r="B108" t="str">
            <v>12h seg a sex not - 5x2 (1h interv.)</v>
          </cell>
          <cell r="C108" t="str">
            <v>5x2</v>
          </cell>
          <cell r="D108">
            <v>1</v>
          </cell>
          <cell r="E108">
            <v>45.997159999999987</v>
          </cell>
          <cell r="G108">
            <v>17.920971428571434</v>
          </cell>
          <cell r="H108">
            <v>143.36777142857144</v>
          </cell>
          <cell r="I108">
            <v>20.907800000000002</v>
          </cell>
          <cell r="J108">
            <v>229.98580000000001</v>
          </cell>
          <cell r="L108">
            <v>220</v>
          </cell>
          <cell r="M108">
            <v>20.907800000000002</v>
          </cell>
          <cell r="O108">
            <v>20.907800000000002</v>
          </cell>
          <cell r="P108">
            <v>0</v>
          </cell>
          <cell r="R108">
            <v>11</v>
          </cell>
          <cell r="W108">
            <v>229.98580000000001</v>
          </cell>
          <cell r="Y108">
            <v>0</v>
          </cell>
        </row>
        <row r="109">
          <cell r="A109">
            <v>18</v>
          </cell>
          <cell r="B109" t="str">
            <v>12h seg a sex not - 5x2 (sem intervalo)</v>
          </cell>
          <cell r="C109" t="str">
            <v>5x2</v>
          </cell>
          <cell r="D109">
            <v>1</v>
          </cell>
          <cell r="E109">
            <v>66.904959999999988</v>
          </cell>
          <cell r="G109">
            <v>20.90779999999998</v>
          </cell>
          <cell r="H109">
            <v>167.26239999999999</v>
          </cell>
          <cell r="I109">
            <v>20.907800000000002</v>
          </cell>
          <cell r="J109">
            <v>250.89360000000002</v>
          </cell>
          <cell r="K109">
            <v>20.907800000000002</v>
          </cell>
          <cell r="L109">
            <v>220</v>
          </cell>
          <cell r="M109">
            <v>20.907800000000002</v>
          </cell>
          <cell r="O109">
            <v>20.907800000000002</v>
          </cell>
          <cell r="P109">
            <v>0</v>
          </cell>
          <cell r="R109">
            <v>12</v>
          </cell>
          <cell r="W109">
            <v>250.89360000000002</v>
          </cell>
          <cell r="Y109">
            <v>0</v>
          </cell>
        </row>
        <row r="110">
          <cell r="A110">
            <v>193</v>
          </cell>
          <cell r="B110" t="str">
            <v>12h seg a sex not, 24h sdf - 12x36  (1h interv diu e not)</v>
          </cell>
          <cell r="C110" t="str">
            <v>12x36</v>
          </cell>
          <cell r="D110">
            <v>2</v>
          </cell>
          <cell r="E110">
            <v>47.830200000000005</v>
          </cell>
          <cell r="F110">
            <v>56.996500000000005</v>
          </cell>
          <cell r="G110">
            <v>26.089285714285694</v>
          </cell>
          <cell r="H110">
            <v>208.71428571428569</v>
          </cell>
          <cell r="I110">
            <v>19.983650000000001</v>
          </cell>
          <cell r="J110">
            <v>439.63920000000002</v>
          </cell>
          <cell r="L110">
            <v>220</v>
          </cell>
          <cell r="M110">
            <v>39.967300000000002</v>
          </cell>
          <cell r="O110">
            <v>30.4375</v>
          </cell>
          <cell r="P110">
            <v>-9.5298000000000016</v>
          </cell>
          <cell r="R110">
            <v>11</v>
          </cell>
          <cell r="S110">
            <v>22</v>
          </cell>
          <cell r="T110">
            <v>22</v>
          </cell>
          <cell r="U110">
            <v>22</v>
          </cell>
          <cell r="W110">
            <v>439.63920000000002</v>
          </cell>
          <cell r="Y110">
            <v>0</v>
          </cell>
        </row>
        <row r="111">
          <cell r="A111">
            <v>87</v>
          </cell>
          <cell r="B111" t="str">
            <v>12h seg a sex not, 24h sdf - 12x36 (30 min interv dn e not)</v>
          </cell>
          <cell r="C111" t="str">
            <v>12x36</v>
          </cell>
          <cell r="D111">
            <v>2</v>
          </cell>
          <cell r="E111">
            <v>50.004300000000001</v>
          </cell>
          <cell r="F111">
            <v>59.587250000000004</v>
          </cell>
          <cell r="G111">
            <v>28.263392857142833</v>
          </cell>
          <cell r="H111">
            <v>226.10714285714283</v>
          </cell>
          <cell r="I111">
            <v>19.983650000000001</v>
          </cell>
          <cell r="J111">
            <v>459.62279999999998</v>
          </cell>
          <cell r="K111">
            <v>39.967300000000002</v>
          </cell>
          <cell r="L111">
            <v>220</v>
          </cell>
          <cell r="M111">
            <v>39.967300000000002</v>
          </cell>
          <cell r="O111">
            <v>30.4375</v>
          </cell>
          <cell r="P111">
            <v>-9.5298000000000016</v>
          </cell>
          <cell r="R111">
            <v>11.5</v>
          </cell>
          <cell r="S111">
            <v>23</v>
          </cell>
          <cell r="T111">
            <v>23</v>
          </cell>
          <cell r="U111">
            <v>23</v>
          </cell>
          <cell r="W111">
            <v>459.62280000000004</v>
          </cell>
          <cell r="Y111">
            <v>0</v>
          </cell>
        </row>
        <row r="112">
          <cell r="A112">
            <v>14</v>
          </cell>
          <cell r="B112" t="str">
            <v>12h seg a sex not, 24h sdf - 12x36 (sem intervalo)</v>
          </cell>
          <cell r="C112" t="str">
            <v>12x36</v>
          </cell>
          <cell r="D112">
            <v>2</v>
          </cell>
          <cell r="E112">
            <v>52.178400000000003</v>
          </cell>
          <cell r="F112">
            <v>62.178000000000004</v>
          </cell>
          <cell r="G112">
            <v>30.4375</v>
          </cell>
          <cell r="H112">
            <v>243.5</v>
          </cell>
          <cell r="I112">
            <v>19.983650000000001</v>
          </cell>
          <cell r="J112">
            <v>479.60640000000001</v>
          </cell>
          <cell r="K112">
            <v>39.967300000000002</v>
          </cell>
          <cell r="L112">
            <v>220</v>
          </cell>
          <cell r="M112">
            <v>39.967300000000002</v>
          </cell>
          <cell r="O112">
            <v>30.4375</v>
          </cell>
          <cell r="P112">
            <v>-9.5298000000000016</v>
          </cell>
          <cell r="R112">
            <v>12</v>
          </cell>
          <cell r="S112">
            <v>24</v>
          </cell>
          <cell r="T112">
            <v>24</v>
          </cell>
          <cell r="U112">
            <v>24</v>
          </cell>
          <cell r="W112">
            <v>479.60640000000001</v>
          </cell>
          <cell r="Y112">
            <v>0</v>
          </cell>
        </row>
        <row r="113">
          <cell r="A113">
            <v>198</v>
          </cell>
          <cell r="B113" t="str">
            <v>12h seg a sex not, 24h sdf - 4x2 (30 min interv dn e not)</v>
          </cell>
          <cell r="C113" t="str">
            <v>4x2</v>
          </cell>
          <cell r="D113">
            <v>1.5</v>
          </cell>
          <cell r="E113">
            <v>111.32654345000002</v>
          </cell>
          <cell r="F113">
            <v>59.587249999999997</v>
          </cell>
          <cell r="G113">
            <v>28.263392857142833</v>
          </cell>
          <cell r="H113">
            <v>226.10714285714283</v>
          </cell>
          <cell r="I113">
            <v>26.644833333333334</v>
          </cell>
          <cell r="J113">
            <v>459.62164999999999</v>
          </cell>
          <cell r="K113">
            <v>39.96725</v>
          </cell>
          <cell r="L113">
            <v>220</v>
          </cell>
          <cell r="M113">
            <v>26.644833333333334</v>
          </cell>
          <cell r="O113">
            <v>30.4375</v>
          </cell>
          <cell r="P113">
            <v>3.7926666666666655</v>
          </cell>
          <cell r="R113">
            <v>11.5</v>
          </cell>
          <cell r="S113">
            <v>23</v>
          </cell>
          <cell r="T113">
            <v>23</v>
          </cell>
          <cell r="U113">
            <v>23</v>
          </cell>
          <cell r="W113">
            <v>459.62280000000004</v>
          </cell>
          <cell r="Y113">
            <v>1.1500000000523869E-3</v>
          </cell>
        </row>
        <row r="114">
          <cell r="A114">
            <v>48</v>
          </cell>
          <cell r="B114" t="str">
            <v>12h seg a sex not, 24h sdf - 4x2 (sem intervalo)</v>
          </cell>
          <cell r="C114" t="str">
            <v>4x2</v>
          </cell>
          <cell r="D114">
            <v>1.5</v>
          </cell>
          <cell r="E114">
            <v>128.30276845000003</v>
          </cell>
          <cell r="F114">
            <v>62.178000000000004</v>
          </cell>
          <cell r="G114">
            <v>30.4375</v>
          </cell>
          <cell r="H114">
            <v>243.5</v>
          </cell>
          <cell r="I114">
            <v>26.644833333333334</v>
          </cell>
          <cell r="J114">
            <v>479.60520000000002</v>
          </cell>
          <cell r="K114">
            <v>39.96725</v>
          </cell>
          <cell r="L114">
            <v>220</v>
          </cell>
          <cell r="M114">
            <v>26.644833333333334</v>
          </cell>
          <cell r="O114">
            <v>30.4375</v>
          </cell>
          <cell r="P114">
            <v>3.7926666666666655</v>
          </cell>
          <cell r="R114">
            <v>12</v>
          </cell>
          <cell r="S114">
            <v>24</v>
          </cell>
          <cell r="T114">
            <v>24</v>
          </cell>
          <cell r="U114">
            <v>24</v>
          </cell>
          <cell r="W114">
            <v>479.60640000000001</v>
          </cell>
          <cell r="Y114">
            <v>1.1999999999829924E-3</v>
          </cell>
        </row>
        <row r="115">
          <cell r="A115">
            <v>46</v>
          </cell>
          <cell r="B115" t="str">
            <v>12h seg a sex not, 24h sdf - 5x1 (sem intervalo)</v>
          </cell>
          <cell r="C115" t="str">
            <v>5x1</v>
          </cell>
          <cell r="D115">
            <v>1</v>
          </cell>
          <cell r="E115">
            <v>166.66597709999999</v>
          </cell>
          <cell r="F115">
            <v>135.05279999999999</v>
          </cell>
          <cell r="G115">
            <v>30.4375</v>
          </cell>
          <cell r="H115">
            <v>243.5</v>
          </cell>
          <cell r="I115">
            <v>39.967199999999998</v>
          </cell>
          <cell r="J115">
            <v>479.60520000000002</v>
          </cell>
          <cell r="K115">
            <v>39.967199999999998</v>
          </cell>
          <cell r="L115">
            <v>220</v>
          </cell>
          <cell r="M115">
            <v>39.967199999999998</v>
          </cell>
          <cell r="O115">
            <v>30.4375</v>
          </cell>
          <cell r="P115">
            <v>-9.5296999999999983</v>
          </cell>
          <cell r="R115">
            <v>12</v>
          </cell>
          <cell r="S115">
            <v>24</v>
          </cell>
          <cell r="T115">
            <v>24</v>
          </cell>
          <cell r="U115">
            <v>24</v>
          </cell>
          <cell r="W115">
            <v>479.60640000000001</v>
          </cell>
          <cell r="Y115">
            <v>1.1999999999829924E-3</v>
          </cell>
        </row>
        <row r="116">
          <cell r="A116">
            <v>178</v>
          </cell>
          <cell r="B116" t="str">
            <v>12h seg a sex not, 24h sdf - 5x2 (sem intervalo)</v>
          </cell>
          <cell r="C116" t="str">
            <v>5x2</v>
          </cell>
          <cell r="D116">
            <v>1</v>
          </cell>
          <cell r="E116">
            <v>171.26175999999998</v>
          </cell>
          <cell r="F116">
            <v>124.35600000000002</v>
          </cell>
          <cell r="G116">
            <v>30.4375</v>
          </cell>
          <cell r="H116">
            <v>243.5</v>
          </cell>
          <cell r="I116">
            <v>39.967199999999998</v>
          </cell>
          <cell r="J116">
            <v>479.60640000000001</v>
          </cell>
          <cell r="K116">
            <v>39.967199999999998</v>
          </cell>
          <cell r="L116">
            <v>220</v>
          </cell>
          <cell r="M116">
            <v>39.967199999999998</v>
          </cell>
          <cell r="O116">
            <v>30.4375</v>
          </cell>
          <cell r="P116">
            <v>-9.5296999999999983</v>
          </cell>
          <cell r="R116">
            <v>12</v>
          </cell>
          <cell r="S116">
            <v>24</v>
          </cell>
          <cell r="T116">
            <v>24</v>
          </cell>
          <cell r="U116">
            <v>24</v>
          </cell>
          <cell r="W116">
            <v>479.60640000000001</v>
          </cell>
          <cell r="Y116">
            <v>0</v>
          </cell>
        </row>
        <row r="117">
          <cell r="A117">
            <v>56</v>
          </cell>
          <cell r="B117" t="str">
            <v>12h seg a sex not, 24h sdf - 6x1 (sem intervalo)</v>
          </cell>
          <cell r="C117" t="str">
            <v>6x1</v>
          </cell>
          <cell r="D117">
            <v>1</v>
          </cell>
          <cell r="E117">
            <v>170.59520000000001</v>
          </cell>
          <cell r="F117">
            <v>124.35600000000002</v>
          </cell>
          <cell r="G117">
            <v>30.4375</v>
          </cell>
          <cell r="H117">
            <v>243.5</v>
          </cell>
          <cell r="I117">
            <v>39.967199999999998</v>
          </cell>
          <cell r="J117">
            <v>479.60640000000001</v>
          </cell>
          <cell r="K117">
            <v>39.967199999999998</v>
          </cell>
          <cell r="L117">
            <v>220</v>
          </cell>
          <cell r="M117">
            <v>39.967199999999998</v>
          </cell>
          <cell r="O117">
            <v>30.4375</v>
          </cell>
          <cell r="P117">
            <v>-9.5296999999999983</v>
          </cell>
          <cell r="R117">
            <v>12</v>
          </cell>
          <cell r="S117">
            <v>24</v>
          </cell>
          <cell r="T117">
            <v>24</v>
          </cell>
          <cell r="U117">
            <v>24</v>
          </cell>
          <cell r="W117">
            <v>479.60640000000001</v>
          </cell>
          <cell r="Y117">
            <v>0</v>
          </cell>
        </row>
        <row r="118">
          <cell r="A118">
            <v>65</v>
          </cell>
          <cell r="B118" t="str">
            <v>12h seg a sex, 11h sáb dn - 6x1 (sem intervalo)</v>
          </cell>
          <cell r="C118" t="str">
            <v>6x1</v>
          </cell>
          <cell r="D118">
            <v>1</v>
          </cell>
          <cell r="E118">
            <v>114.0686</v>
          </cell>
          <cell r="I118">
            <v>25.256</v>
          </cell>
          <cell r="J118">
            <v>298.72380000000004</v>
          </cell>
          <cell r="K118">
            <v>25.256</v>
          </cell>
          <cell r="L118">
            <v>220</v>
          </cell>
          <cell r="M118">
            <v>25.256</v>
          </cell>
          <cell r="O118">
            <v>25.256</v>
          </cell>
          <cell r="P118">
            <v>0</v>
          </cell>
          <cell r="R118">
            <v>12</v>
          </cell>
          <cell r="S118">
            <v>11</v>
          </cell>
          <cell r="W118">
            <v>298.72380000000004</v>
          </cell>
          <cell r="Y118">
            <v>0</v>
          </cell>
        </row>
        <row r="119">
          <cell r="A119">
            <v>225</v>
          </cell>
          <cell r="B119" t="str">
            <v>12h seg a sex, 24h sdf - 12x36 (2h not) (sem intervalo)</v>
          </cell>
          <cell r="C119" t="str">
            <v>12x36</v>
          </cell>
          <cell r="D119">
            <v>1</v>
          </cell>
          <cell r="E119">
            <v>52.178400000000003</v>
          </cell>
          <cell r="F119">
            <v>62.178000000000011</v>
          </cell>
          <cell r="G119">
            <v>15.503357142857144</v>
          </cell>
          <cell r="H119">
            <v>124.02685714285715</v>
          </cell>
          <cell r="I119">
            <v>39.967199999999998</v>
          </cell>
          <cell r="J119">
            <v>479.60520000000002</v>
          </cell>
          <cell r="K119">
            <v>39.967199999999998</v>
          </cell>
          <cell r="L119">
            <v>220</v>
          </cell>
          <cell r="M119">
            <v>39.967199999999998</v>
          </cell>
          <cell r="O119">
            <v>30.4375</v>
          </cell>
          <cell r="P119">
            <v>-9.5296999999999983</v>
          </cell>
          <cell r="R119">
            <v>12</v>
          </cell>
          <cell r="S119">
            <v>24</v>
          </cell>
          <cell r="T119">
            <v>24</v>
          </cell>
          <cell r="U119">
            <v>24</v>
          </cell>
          <cell r="W119">
            <v>479.60640000000001</v>
          </cell>
          <cell r="Y119">
            <v>1.1999999999829924E-3</v>
          </cell>
        </row>
        <row r="120">
          <cell r="A120">
            <v>224</v>
          </cell>
          <cell r="B120" t="str">
            <v xml:space="preserve">12h seg a sex, 30 min not - 5x2 (1h interv.) </v>
          </cell>
          <cell r="C120" t="str">
            <v>5x2</v>
          </cell>
          <cell r="D120">
            <v>1</v>
          </cell>
          <cell r="E120">
            <v>45.997159999999987</v>
          </cell>
          <cell r="G120">
            <v>1.4934142857142858</v>
          </cell>
          <cell r="H120">
            <v>10.453900000000001</v>
          </cell>
          <cell r="I120">
            <v>20.907800000000002</v>
          </cell>
          <cell r="J120">
            <v>229.98580000000001</v>
          </cell>
          <cell r="L120">
            <v>220</v>
          </cell>
          <cell r="M120">
            <v>20.907800000000002</v>
          </cell>
          <cell r="O120">
            <v>20.907800000000002</v>
          </cell>
          <cell r="P120">
            <v>0</v>
          </cell>
          <cell r="R120">
            <v>11</v>
          </cell>
          <cell r="W120">
            <v>229.98580000000001</v>
          </cell>
          <cell r="Y120">
            <v>0</v>
          </cell>
        </row>
        <row r="121">
          <cell r="A121">
            <v>200</v>
          </cell>
          <cell r="B121" t="str">
            <v>12h seg a sex, 4h sáb dn - 6x1 (1 h interv.)</v>
          </cell>
          <cell r="C121" t="str">
            <v>6x1</v>
          </cell>
          <cell r="D121">
            <v>1</v>
          </cell>
          <cell r="E121">
            <v>62.723400000000005</v>
          </cell>
          <cell r="I121">
            <v>25.256</v>
          </cell>
          <cell r="J121">
            <v>247.37860000000001</v>
          </cell>
          <cell r="L121">
            <v>220</v>
          </cell>
          <cell r="M121">
            <v>25.256</v>
          </cell>
          <cell r="O121">
            <v>25.256</v>
          </cell>
          <cell r="P121">
            <v>0</v>
          </cell>
          <cell r="R121">
            <v>11</v>
          </cell>
          <cell r="S121">
            <v>4</v>
          </cell>
          <cell r="W121">
            <v>247.37860000000001</v>
          </cell>
          <cell r="Y121">
            <v>0</v>
          </cell>
        </row>
        <row r="122">
          <cell r="A122">
            <v>41</v>
          </cell>
          <cell r="B122" t="str">
            <v>12h seg a sex, 5h sáb dn - 6x1 (sem intervalo)</v>
          </cell>
          <cell r="C122" t="str">
            <v>6x1</v>
          </cell>
          <cell r="D122">
            <v>1</v>
          </cell>
          <cell r="E122">
            <v>87.979400000000012</v>
          </cell>
          <cell r="I122">
            <v>25.256</v>
          </cell>
          <cell r="J122">
            <v>272.63460000000003</v>
          </cell>
          <cell r="K122">
            <v>25.256</v>
          </cell>
          <cell r="L122">
            <v>220</v>
          </cell>
          <cell r="M122">
            <v>25.256</v>
          </cell>
          <cell r="O122">
            <v>25.256</v>
          </cell>
          <cell r="P122">
            <v>0</v>
          </cell>
          <cell r="R122">
            <v>12</v>
          </cell>
          <cell r="S122">
            <v>5</v>
          </cell>
          <cell r="W122">
            <v>272.63460000000003</v>
          </cell>
          <cell r="Y122">
            <v>0</v>
          </cell>
        </row>
        <row r="123">
          <cell r="A123">
            <v>40</v>
          </cell>
          <cell r="B123" t="str">
            <v>12h seg a sex, 6h sáb dn - 6x1 (sem intervalo)</v>
          </cell>
          <cell r="C123" t="str">
            <v>6x1</v>
          </cell>
          <cell r="D123">
            <v>1</v>
          </cell>
          <cell r="E123">
            <v>92.327600000000004</v>
          </cell>
          <cell r="I123">
            <v>25.256</v>
          </cell>
          <cell r="J123">
            <v>276.9828</v>
          </cell>
          <cell r="K123">
            <v>25.256</v>
          </cell>
          <cell r="L123">
            <v>220</v>
          </cell>
          <cell r="M123">
            <v>25.256</v>
          </cell>
          <cell r="O123">
            <v>25.256</v>
          </cell>
          <cell r="P123">
            <v>0</v>
          </cell>
          <cell r="R123">
            <v>12</v>
          </cell>
          <cell r="S123">
            <v>6</v>
          </cell>
          <cell r="W123">
            <v>276.9828</v>
          </cell>
          <cell r="Y123">
            <v>0</v>
          </cell>
        </row>
        <row r="124">
          <cell r="A124">
            <v>157</v>
          </cell>
          <cell r="B124" t="str">
            <v>12h seg a sex, 8h sáb dn - 6x1 (1h interv.)</v>
          </cell>
          <cell r="C124" t="str">
            <v>6x1</v>
          </cell>
          <cell r="D124">
            <v>1</v>
          </cell>
          <cell r="E124">
            <v>75.768000000000001</v>
          </cell>
          <cell r="I124">
            <v>25.256</v>
          </cell>
          <cell r="J124">
            <v>260.42320000000001</v>
          </cell>
          <cell r="L124">
            <v>220</v>
          </cell>
          <cell r="M124">
            <v>25.256</v>
          </cell>
          <cell r="O124">
            <v>25.256</v>
          </cell>
          <cell r="P124">
            <v>0</v>
          </cell>
          <cell r="R124">
            <v>11</v>
          </cell>
          <cell r="S124">
            <v>7</v>
          </cell>
          <cell r="W124">
            <v>260.42320000000001</v>
          </cell>
          <cell r="Y124">
            <v>0</v>
          </cell>
        </row>
        <row r="125">
          <cell r="A125">
            <v>78</v>
          </cell>
          <cell r="B125" t="str">
            <v>12h ter a dom not - 6x1 (sem intervalo)</v>
          </cell>
          <cell r="C125" t="str">
            <v>6x1</v>
          </cell>
          <cell r="D125">
            <v>1</v>
          </cell>
          <cell r="E125">
            <v>113.20275199999999</v>
          </cell>
          <cell r="F125">
            <v>12</v>
          </cell>
          <cell r="G125">
            <v>25.256</v>
          </cell>
          <cell r="H125">
            <v>202.048</v>
          </cell>
          <cell r="I125">
            <v>25.256</v>
          </cell>
          <cell r="J125">
            <v>303.072</v>
          </cell>
          <cell r="K125">
            <v>25.256</v>
          </cell>
          <cell r="L125">
            <v>220</v>
          </cell>
          <cell r="M125">
            <v>25.256</v>
          </cell>
          <cell r="O125">
            <v>25.256</v>
          </cell>
          <cell r="P125">
            <v>0</v>
          </cell>
          <cell r="R125">
            <v>12</v>
          </cell>
          <cell r="S125">
            <v>12</v>
          </cell>
          <cell r="W125">
            <v>303.072</v>
          </cell>
          <cell r="Y125">
            <v>0</v>
          </cell>
        </row>
        <row r="126">
          <cell r="A126">
            <v>88</v>
          </cell>
          <cell r="B126" t="str">
            <v>13h seg a sex dn - 5x2 (1h interv.)</v>
          </cell>
          <cell r="C126" t="str">
            <v>5x2</v>
          </cell>
          <cell r="D126">
            <v>1</v>
          </cell>
          <cell r="E126">
            <v>66.904959999999988</v>
          </cell>
          <cell r="I126">
            <v>20.907800000000002</v>
          </cell>
          <cell r="J126">
            <v>250.89360000000002</v>
          </cell>
          <cell r="L126">
            <v>220</v>
          </cell>
          <cell r="M126">
            <v>20.907800000000002</v>
          </cell>
          <cell r="O126">
            <v>20.907800000000002</v>
          </cell>
          <cell r="P126">
            <v>0</v>
          </cell>
          <cell r="R126">
            <v>12</v>
          </cell>
          <cell r="W126">
            <v>250.89360000000002</v>
          </cell>
          <cell r="Y126">
            <v>0</v>
          </cell>
        </row>
        <row r="127">
          <cell r="A127">
            <v>20</v>
          </cell>
          <cell r="B127" t="str">
            <v>13h seg a sex dn - 5x2 (sem intervalo)</v>
          </cell>
          <cell r="C127" t="str">
            <v>5x2</v>
          </cell>
          <cell r="D127">
            <v>1</v>
          </cell>
          <cell r="E127">
            <v>87.812759999999997</v>
          </cell>
          <cell r="I127">
            <v>20.907800000000002</v>
          </cell>
          <cell r="J127">
            <v>271.8014</v>
          </cell>
          <cell r="K127">
            <v>20.907800000000002</v>
          </cell>
          <cell r="L127">
            <v>220</v>
          </cell>
          <cell r="M127">
            <v>20.907800000000002</v>
          </cell>
          <cell r="O127">
            <v>20.907800000000002</v>
          </cell>
          <cell r="P127">
            <v>0</v>
          </cell>
          <cell r="R127">
            <v>13</v>
          </cell>
          <cell r="W127">
            <v>271.8014</v>
          </cell>
          <cell r="Y127">
            <v>0</v>
          </cell>
        </row>
        <row r="128">
          <cell r="A128">
            <v>52</v>
          </cell>
          <cell r="B128" t="str">
            <v>13h seg a sex not, 24h sdf - 12x36 (sem intervalo)</v>
          </cell>
          <cell r="C128" t="str">
            <v>12x36</v>
          </cell>
          <cell r="D128">
            <v>2</v>
          </cell>
          <cell r="E128">
            <v>73.086200000000005</v>
          </cell>
          <cell r="F128">
            <v>62.178000000000011</v>
          </cell>
          <cell r="G128">
            <v>30.4375</v>
          </cell>
          <cell r="H128">
            <v>243.5</v>
          </cell>
          <cell r="I128">
            <v>19.983650000000001</v>
          </cell>
          <cell r="J128">
            <v>500.51420000000007</v>
          </cell>
          <cell r="K128">
            <v>39.967300000000002</v>
          </cell>
          <cell r="L128">
            <v>220</v>
          </cell>
          <cell r="M128">
            <v>39.967300000000002</v>
          </cell>
          <cell r="O128">
            <v>30.4375</v>
          </cell>
          <cell r="P128">
            <v>-9.5298000000000016</v>
          </cell>
          <cell r="R128">
            <v>13</v>
          </cell>
          <cell r="S128">
            <v>24</v>
          </cell>
          <cell r="T128">
            <v>24</v>
          </cell>
          <cell r="U128">
            <v>24</v>
          </cell>
          <cell r="W128">
            <v>500.51420000000007</v>
          </cell>
          <cell r="Y128">
            <v>0</v>
          </cell>
        </row>
        <row r="129">
          <cell r="A129">
            <v>60</v>
          </cell>
          <cell r="B129" t="str">
            <v>13h seg a sex, 7h sáb dn - 6x1 (sem intervalo)</v>
          </cell>
          <cell r="C129" t="str">
            <v>6x1</v>
          </cell>
          <cell r="D129">
            <v>1</v>
          </cell>
          <cell r="E129">
            <v>117.58360000000002</v>
          </cell>
          <cell r="I129">
            <v>25.256</v>
          </cell>
          <cell r="J129">
            <v>302.23880000000003</v>
          </cell>
          <cell r="K129">
            <v>25.256</v>
          </cell>
          <cell r="L129">
            <v>220</v>
          </cell>
          <cell r="M129">
            <v>25.256</v>
          </cell>
          <cell r="O129">
            <v>25.256</v>
          </cell>
          <cell r="P129">
            <v>0</v>
          </cell>
          <cell r="R129">
            <v>13</v>
          </cell>
          <cell r="S129">
            <v>7</v>
          </cell>
          <cell r="W129">
            <v>302.23880000000003</v>
          </cell>
          <cell r="Y129">
            <v>0</v>
          </cell>
        </row>
        <row r="130">
          <cell r="A130">
            <v>173</v>
          </cell>
          <cell r="B130" t="str">
            <v>13h30 seg a sex, 10h30 sáb dn - 6x1 (1h interv.)</v>
          </cell>
          <cell r="C130" t="str">
            <v>6x1</v>
          </cell>
          <cell r="D130">
            <v>2</v>
          </cell>
          <cell r="I130">
            <v>23.081900000000001</v>
          </cell>
          <cell r="J130">
            <v>281.74760000000003</v>
          </cell>
          <cell r="L130">
            <v>220</v>
          </cell>
          <cell r="M130">
            <v>25.256</v>
          </cell>
          <cell r="O130">
            <v>25.256</v>
          </cell>
          <cell r="P130">
            <v>0</v>
          </cell>
          <cell r="R130">
            <v>11.5</v>
          </cell>
          <cell r="S130">
            <v>9.5</v>
          </cell>
          <cell r="W130">
            <v>281.74760000000003</v>
          </cell>
          <cell r="Y130">
            <v>0</v>
          </cell>
        </row>
        <row r="131">
          <cell r="A131">
            <v>256</v>
          </cell>
          <cell r="B131" t="str">
            <v>14h seg a dom dn - 6x1 (sem intervalo)</v>
          </cell>
          <cell r="C131" t="str">
            <v>6x1</v>
          </cell>
          <cell r="D131">
            <v>2</v>
          </cell>
          <cell r="E131">
            <v>0</v>
          </cell>
          <cell r="F131">
            <v>72.541000000000011</v>
          </cell>
          <cell r="I131">
            <v>30.4375</v>
          </cell>
          <cell r="J131">
            <v>426.125</v>
          </cell>
          <cell r="K131">
            <v>60.875</v>
          </cell>
          <cell r="L131">
            <v>220</v>
          </cell>
          <cell r="M131">
            <v>30.4375</v>
          </cell>
          <cell r="O131">
            <v>30.4375</v>
          </cell>
          <cell r="P131">
            <v>0</v>
          </cell>
          <cell r="R131">
            <v>14</v>
          </cell>
          <cell r="S131">
            <v>14</v>
          </cell>
          <cell r="T131">
            <v>14</v>
          </cell>
          <cell r="U131">
            <v>14</v>
          </cell>
          <cell r="W131">
            <v>426.125</v>
          </cell>
          <cell r="Y131">
            <v>0</v>
          </cell>
        </row>
        <row r="132">
          <cell r="A132">
            <v>239</v>
          </cell>
          <cell r="B132" t="str">
            <v>14h seg a dom not - 5x1 (sem intervalo)</v>
          </cell>
          <cell r="C132" t="str">
            <v>5x1</v>
          </cell>
          <cell r="D132">
            <v>2</v>
          </cell>
          <cell r="E132">
            <v>0</v>
          </cell>
          <cell r="F132">
            <v>82.686800000000005</v>
          </cell>
          <cell r="G132">
            <v>30.4375</v>
          </cell>
          <cell r="H132">
            <v>243.5</v>
          </cell>
          <cell r="I132">
            <v>30.4375</v>
          </cell>
          <cell r="J132">
            <v>426.125</v>
          </cell>
          <cell r="K132">
            <v>60.875</v>
          </cell>
          <cell r="L132">
            <v>220</v>
          </cell>
          <cell r="M132">
            <v>30.4375</v>
          </cell>
          <cell r="O132">
            <v>30.4375</v>
          </cell>
          <cell r="P132">
            <v>0</v>
          </cell>
          <cell r="R132">
            <v>14</v>
          </cell>
          <cell r="S132">
            <v>14</v>
          </cell>
          <cell r="T132">
            <v>14</v>
          </cell>
          <cell r="U132">
            <v>14</v>
          </cell>
          <cell r="W132">
            <v>426.125</v>
          </cell>
          <cell r="Y132">
            <v>0</v>
          </cell>
        </row>
        <row r="133">
          <cell r="A133">
            <v>23</v>
          </cell>
          <cell r="B133" t="str">
            <v>14h seg a dom not - 6x1 (sem intervalo)</v>
          </cell>
          <cell r="C133" t="str">
            <v>6x1</v>
          </cell>
          <cell r="D133">
            <v>2</v>
          </cell>
          <cell r="E133">
            <v>0</v>
          </cell>
          <cell r="F133">
            <v>72.541000000000011</v>
          </cell>
          <cell r="G133">
            <v>30.4375</v>
          </cell>
          <cell r="H133">
            <v>243.5</v>
          </cell>
          <cell r="I133">
            <v>30.4375</v>
          </cell>
          <cell r="J133">
            <v>426.125</v>
          </cell>
          <cell r="K133">
            <v>60.875</v>
          </cell>
          <cell r="L133">
            <v>220</v>
          </cell>
          <cell r="M133">
            <v>30.4375</v>
          </cell>
          <cell r="O133">
            <v>30.4375</v>
          </cell>
          <cell r="P133">
            <v>0</v>
          </cell>
          <cell r="R133">
            <v>14</v>
          </cell>
          <cell r="S133">
            <v>14</v>
          </cell>
          <cell r="T133">
            <v>14</v>
          </cell>
          <cell r="U133">
            <v>14</v>
          </cell>
          <cell r="W133">
            <v>426.125</v>
          </cell>
          <cell r="Y133">
            <v>0</v>
          </cell>
        </row>
        <row r="134">
          <cell r="A134">
            <v>199</v>
          </cell>
          <cell r="B134" t="str">
            <v>14h seg a sab dn - 6x1 (1h interv.)</v>
          </cell>
          <cell r="C134" t="str">
            <v>6x1</v>
          </cell>
          <cell r="D134">
            <v>2</v>
          </cell>
          <cell r="I134">
            <v>25.256</v>
          </cell>
          <cell r="J134">
            <v>303.072</v>
          </cell>
          <cell r="L134">
            <v>220</v>
          </cell>
          <cell r="M134">
            <v>25.256</v>
          </cell>
          <cell r="O134">
            <v>25.256</v>
          </cell>
          <cell r="P134">
            <v>0</v>
          </cell>
          <cell r="R134">
            <v>12</v>
          </cell>
          <cell r="S134">
            <v>12</v>
          </cell>
          <cell r="W134">
            <v>303.072</v>
          </cell>
          <cell r="Y134">
            <v>0</v>
          </cell>
        </row>
        <row r="135">
          <cell r="A135">
            <v>89</v>
          </cell>
          <cell r="B135" t="str">
            <v>14h seg a sáb not, 24h dom/fer (1h interv.)</v>
          </cell>
          <cell r="C135" t="str">
            <v>6x1</v>
          </cell>
          <cell r="D135">
            <v>2</v>
          </cell>
          <cell r="F135">
            <v>113.99300000000001</v>
          </cell>
          <cell r="G135">
            <v>26.089285714285712</v>
          </cell>
          <cell r="H135">
            <v>208.71428571428569</v>
          </cell>
          <cell r="I135">
            <v>30.4375</v>
          </cell>
          <cell r="J135">
            <v>417.065</v>
          </cell>
          <cell r="L135">
            <v>220</v>
          </cell>
          <cell r="M135">
            <v>30.4375</v>
          </cell>
          <cell r="O135">
            <v>30.4375</v>
          </cell>
          <cell r="P135">
            <v>0</v>
          </cell>
          <cell r="R135">
            <v>14</v>
          </cell>
          <cell r="S135">
            <v>14</v>
          </cell>
          <cell r="T135">
            <v>24</v>
          </cell>
          <cell r="U135">
            <v>24</v>
          </cell>
          <cell r="V135">
            <v>2</v>
          </cell>
          <cell r="W135">
            <v>417.065</v>
          </cell>
          <cell r="Y135">
            <v>0</v>
          </cell>
        </row>
        <row r="136">
          <cell r="A136">
            <v>259</v>
          </cell>
          <cell r="B136" t="str">
            <v>14h seg a sab, 8h dn dom/fer - 6x1 - 2 func (1h not seg a sab)</v>
          </cell>
          <cell r="C136" t="str">
            <v>6x1</v>
          </cell>
          <cell r="D136">
            <v>2</v>
          </cell>
          <cell r="F136">
            <v>41.452000000000005</v>
          </cell>
          <cell r="G136">
            <v>3.6079999999999997</v>
          </cell>
          <cell r="H136">
            <v>28.863999999999997</v>
          </cell>
          <cell r="I136">
            <v>30.4375</v>
          </cell>
          <cell r="J136">
            <v>395.036</v>
          </cell>
          <cell r="K136">
            <v>55.6935</v>
          </cell>
          <cell r="L136">
            <v>220</v>
          </cell>
          <cell r="M136">
            <v>30.4375</v>
          </cell>
          <cell r="O136">
            <v>30.4375</v>
          </cell>
          <cell r="P136">
            <v>0</v>
          </cell>
          <cell r="R136">
            <v>14</v>
          </cell>
          <cell r="S136">
            <v>14</v>
          </cell>
          <cell r="T136">
            <v>8</v>
          </cell>
          <cell r="U136">
            <v>8</v>
          </cell>
          <cell r="W136">
            <v>395.036</v>
          </cell>
          <cell r="Y136">
            <v>0</v>
          </cell>
        </row>
        <row r="137">
          <cell r="A137">
            <v>101</v>
          </cell>
          <cell r="B137" t="str">
            <v>14h seg a sex dn - 5x2 - 1 func. (sem intervalo)</v>
          </cell>
          <cell r="C137" t="str">
            <v>5x2</v>
          </cell>
          <cell r="D137">
            <v>1</v>
          </cell>
          <cell r="E137">
            <v>108.72055999999999</v>
          </cell>
          <cell r="I137">
            <v>20.907800000000002</v>
          </cell>
          <cell r="J137">
            <v>292.70920000000001</v>
          </cell>
          <cell r="K137">
            <v>20.907800000000002</v>
          </cell>
          <cell r="L137">
            <v>220</v>
          </cell>
          <cell r="M137">
            <v>20.907800000000002</v>
          </cell>
          <cell r="O137">
            <v>20.907800000000002</v>
          </cell>
          <cell r="P137">
            <v>0</v>
          </cell>
          <cell r="R137">
            <v>14</v>
          </cell>
          <cell r="W137">
            <v>292.70920000000001</v>
          </cell>
          <cell r="Y137">
            <v>0</v>
          </cell>
        </row>
        <row r="138">
          <cell r="A138">
            <v>100</v>
          </cell>
          <cell r="B138" t="str">
            <v>14h seg a sex dn - 5x2 - 2 func (sem intervalo)</v>
          </cell>
          <cell r="C138" t="str">
            <v>5x2</v>
          </cell>
          <cell r="D138">
            <v>2</v>
          </cell>
          <cell r="I138">
            <v>20.907800000000002</v>
          </cell>
          <cell r="J138">
            <v>292.70920000000001</v>
          </cell>
          <cell r="K138">
            <v>41.815600000000003</v>
          </cell>
          <cell r="L138">
            <v>220</v>
          </cell>
          <cell r="M138">
            <v>20.907800000000002</v>
          </cell>
          <cell r="O138">
            <v>20.907800000000002</v>
          </cell>
          <cell r="P138">
            <v>0</v>
          </cell>
          <cell r="R138">
            <v>14</v>
          </cell>
          <cell r="W138">
            <v>292.70920000000001</v>
          </cell>
          <cell r="Y138">
            <v>0</v>
          </cell>
        </row>
        <row r="139">
          <cell r="A139">
            <v>202</v>
          </cell>
          <cell r="B139" t="str">
            <v>14h seg a sex dn, 10 h dn sáb - 6x1 (sem intervalo)</v>
          </cell>
          <cell r="C139" t="str">
            <v>6x1</v>
          </cell>
          <cell r="D139">
            <v>2</v>
          </cell>
          <cell r="I139">
            <v>25.256</v>
          </cell>
          <cell r="J139">
            <v>336.19119999999998</v>
          </cell>
          <cell r="K139">
            <v>41.815600000000003</v>
          </cell>
          <cell r="L139">
            <v>220</v>
          </cell>
          <cell r="M139">
            <v>25.256</v>
          </cell>
          <cell r="O139">
            <v>25.256</v>
          </cell>
          <cell r="P139">
            <v>0</v>
          </cell>
          <cell r="R139">
            <v>14</v>
          </cell>
          <cell r="S139">
            <v>10</v>
          </cell>
          <cell r="W139">
            <v>336.19119999999998</v>
          </cell>
          <cell r="Y139">
            <v>0</v>
          </cell>
        </row>
        <row r="140">
          <cell r="A140">
            <v>117</v>
          </cell>
          <cell r="B140" t="str">
            <v>14h seg a sex dn, 24h sdf - 6x1 (sem intervalo)</v>
          </cell>
          <cell r="C140" t="str">
            <v>6x1</v>
          </cell>
          <cell r="D140">
            <v>2</v>
          </cell>
          <cell r="E140">
            <v>40.586098800000002</v>
          </cell>
          <cell r="F140">
            <v>124.35600000000002</v>
          </cell>
          <cell r="I140">
            <v>30.4375</v>
          </cell>
          <cell r="J140">
            <v>521.42200000000003</v>
          </cell>
          <cell r="K140">
            <v>60.875</v>
          </cell>
          <cell r="L140">
            <v>220</v>
          </cell>
          <cell r="M140">
            <v>30.4375</v>
          </cell>
          <cell r="O140">
            <v>30.4375</v>
          </cell>
          <cell r="P140">
            <v>0</v>
          </cell>
          <cell r="R140">
            <v>14</v>
          </cell>
          <cell r="S140">
            <v>24</v>
          </cell>
          <cell r="T140">
            <v>24</v>
          </cell>
          <cell r="U140">
            <v>24</v>
          </cell>
          <cell r="W140">
            <v>521.42200000000003</v>
          </cell>
          <cell r="Y140">
            <v>0</v>
          </cell>
        </row>
        <row r="141">
          <cell r="A141">
            <v>159</v>
          </cell>
          <cell r="B141" t="str">
            <v>14h seg a sex dn, 4 h sáb - 6x1 - 2 func (sem intervalo)</v>
          </cell>
          <cell r="C141" t="str">
            <v>6x1</v>
          </cell>
          <cell r="D141">
            <v>2</v>
          </cell>
          <cell r="I141">
            <v>23.081900000000001</v>
          </cell>
          <cell r="J141">
            <v>310.10200000000003</v>
          </cell>
          <cell r="K141">
            <v>41.815600000000003</v>
          </cell>
          <cell r="L141">
            <v>220</v>
          </cell>
          <cell r="M141">
            <v>25.256</v>
          </cell>
          <cell r="O141">
            <v>25.256</v>
          </cell>
          <cell r="P141">
            <v>0</v>
          </cell>
          <cell r="R141">
            <v>14</v>
          </cell>
          <cell r="S141">
            <v>4</v>
          </cell>
          <cell r="W141">
            <v>310.10200000000003</v>
          </cell>
          <cell r="Y141">
            <v>0</v>
          </cell>
        </row>
        <row r="142">
          <cell r="A142">
            <v>232</v>
          </cell>
          <cell r="B142" t="str">
            <v>14h seg a sex not - 5x2 (1h interv.) (com intra-jornada)</v>
          </cell>
          <cell r="C142" t="str">
            <v>5x2</v>
          </cell>
          <cell r="D142">
            <v>2</v>
          </cell>
          <cell r="G142">
            <v>17.920971428571431</v>
          </cell>
          <cell r="H142">
            <v>143.36777142857144</v>
          </cell>
          <cell r="I142">
            <v>20.907800000000002</v>
          </cell>
          <cell r="J142">
            <v>271.8014</v>
          </cell>
          <cell r="K142">
            <v>20.907800000000002</v>
          </cell>
          <cell r="L142">
            <v>220</v>
          </cell>
          <cell r="M142">
            <v>20.907800000000002</v>
          </cell>
          <cell r="O142">
            <v>20.907800000000002</v>
          </cell>
          <cell r="P142">
            <v>0</v>
          </cell>
          <cell r="R142">
            <v>13</v>
          </cell>
          <cell r="W142">
            <v>271.8014</v>
          </cell>
          <cell r="Y142">
            <v>0</v>
          </cell>
        </row>
        <row r="143">
          <cell r="A143">
            <v>22</v>
          </cell>
          <cell r="B143" t="str">
            <v>14h seg a sex not - 5x2 (sem intervalo)</v>
          </cell>
          <cell r="C143" t="str">
            <v>5x2</v>
          </cell>
          <cell r="D143">
            <v>2</v>
          </cell>
          <cell r="G143">
            <v>20.907800000000002</v>
          </cell>
          <cell r="H143">
            <v>167.26239999999999</v>
          </cell>
          <cell r="I143">
            <v>20.907800000000002</v>
          </cell>
          <cell r="J143">
            <v>292.70920000000001</v>
          </cell>
          <cell r="K143">
            <v>41.815600000000003</v>
          </cell>
          <cell r="L143">
            <v>220</v>
          </cell>
          <cell r="M143">
            <v>20.907800000000002</v>
          </cell>
          <cell r="O143">
            <v>20.907800000000002</v>
          </cell>
          <cell r="P143">
            <v>0</v>
          </cell>
          <cell r="R143">
            <v>14</v>
          </cell>
          <cell r="W143">
            <v>292.70920000000001</v>
          </cell>
          <cell r="Y143">
            <v>0</v>
          </cell>
        </row>
        <row r="144">
          <cell r="A144">
            <v>74</v>
          </cell>
          <cell r="B144" t="str">
            <v>14h seg a sex not, 20h sáb, 24h dom/fer - 12x36 (sem intervalo)</v>
          </cell>
          <cell r="C144" t="str">
            <v>12x36</v>
          </cell>
          <cell r="D144">
            <v>2</v>
          </cell>
          <cell r="E144">
            <v>76.601200000000006</v>
          </cell>
          <cell r="F144">
            <v>62.178000000000011</v>
          </cell>
          <cell r="G144">
            <v>30.4375</v>
          </cell>
          <cell r="H144">
            <v>243.5</v>
          </cell>
          <cell r="I144">
            <v>19.983650000000001</v>
          </cell>
          <cell r="J144">
            <v>504.02920000000006</v>
          </cell>
          <cell r="K144">
            <v>39.967300000000002</v>
          </cell>
          <cell r="L144">
            <v>220</v>
          </cell>
          <cell r="M144">
            <v>39.967300000000002</v>
          </cell>
          <cell r="O144">
            <v>30.4375</v>
          </cell>
          <cell r="P144">
            <v>-9.5298000000000016</v>
          </cell>
          <cell r="R144">
            <v>14</v>
          </cell>
          <cell r="S144">
            <v>20</v>
          </cell>
          <cell r="T144">
            <v>24</v>
          </cell>
          <cell r="U144">
            <v>24</v>
          </cell>
          <cell r="W144">
            <v>504.02920000000006</v>
          </cell>
          <cell r="Y144">
            <v>0</v>
          </cell>
        </row>
        <row r="145">
          <cell r="A145">
            <v>21</v>
          </cell>
          <cell r="B145" t="str">
            <v>14h seg a sex not, 24h sdf - 6x1 (sem intervalo)</v>
          </cell>
          <cell r="C145" t="str">
            <v>6x1</v>
          </cell>
          <cell r="D145">
            <v>2</v>
          </cell>
          <cell r="E145">
            <v>40.586098800000002</v>
          </cell>
          <cell r="F145">
            <v>124.35600000000002</v>
          </cell>
          <cell r="G145">
            <v>30.4375</v>
          </cell>
          <cell r="H145">
            <v>243.5</v>
          </cell>
          <cell r="I145">
            <v>30.4375</v>
          </cell>
          <cell r="J145">
            <v>521.42200000000003</v>
          </cell>
          <cell r="K145">
            <v>60.875</v>
          </cell>
          <cell r="L145">
            <v>220</v>
          </cell>
          <cell r="M145">
            <v>30.4375</v>
          </cell>
          <cell r="O145">
            <v>30.4375</v>
          </cell>
          <cell r="P145">
            <v>0</v>
          </cell>
          <cell r="R145">
            <v>14</v>
          </cell>
          <cell r="S145">
            <v>24</v>
          </cell>
          <cell r="T145">
            <v>24</v>
          </cell>
          <cell r="U145">
            <v>24</v>
          </cell>
          <cell r="W145">
            <v>521.42200000000003</v>
          </cell>
          <cell r="Y145">
            <v>0</v>
          </cell>
        </row>
        <row r="146">
          <cell r="A146">
            <v>98</v>
          </cell>
          <cell r="B146" t="str">
            <v>14h30h seg a sex not, 24h sdf - 12x36 (1h interv.)</v>
          </cell>
          <cell r="C146" t="str">
            <v>12x36</v>
          </cell>
          <cell r="D146">
            <v>2</v>
          </cell>
          <cell r="E146">
            <v>79.191900000000004</v>
          </cell>
          <cell r="F146">
            <v>56.996500000000005</v>
          </cell>
          <cell r="G146">
            <v>26.089285714285694</v>
          </cell>
          <cell r="H146">
            <v>208.71428571428569</v>
          </cell>
          <cell r="I146">
            <v>30.4375</v>
          </cell>
          <cell r="J146">
            <v>491.90870000000007</v>
          </cell>
          <cell r="L146">
            <v>220</v>
          </cell>
          <cell r="M146">
            <v>30.4375</v>
          </cell>
          <cell r="O146">
            <v>30.4375</v>
          </cell>
          <cell r="P146">
            <v>0</v>
          </cell>
          <cell r="R146">
            <v>13.5</v>
          </cell>
          <cell r="S146">
            <v>22</v>
          </cell>
          <cell r="T146">
            <v>22</v>
          </cell>
          <cell r="U146">
            <v>22</v>
          </cell>
          <cell r="W146">
            <v>491.90870000000001</v>
          </cell>
          <cell r="Y146">
            <v>0</v>
          </cell>
        </row>
        <row r="147">
          <cell r="A147">
            <v>59</v>
          </cell>
          <cell r="B147" t="str">
            <v>15h seg a qui, 14h sex, 12h sáb not - 6x1 (sem intervalo)</v>
          </cell>
          <cell r="C147" t="str">
            <v>6x1</v>
          </cell>
          <cell r="D147">
            <v>2</v>
          </cell>
          <cell r="E147">
            <v>4.6959063999999957</v>
          </cell>
          <cell r="G147">
            <v>25.256</v>
          </cell>
          <cell r="H147">
            <v>202.048</v>
          </cell>
          <cell r="I147">
            <v>25.256</v>
          </cell>
          <cell r="J147">
            <v>361.61239999999998</v>
          </cell>
          <cell r="K147">
            <v>50.512</v>
          </cell>
          <cell r="L147">
            <v>220</v>
          </cell>
          <cell r="M147">
            <v>25.256</v>
          </cell>
          <cell r="O147">
            <v>25.256</v>
          </cell>
          <cell r="P147">
            <v>0</v>
          </cell>
          <cell r="R147">
            <v>14.8</v>
          </cell>
          <cell r="S147">
            <v>12</v>
          </cell>
          <cell r="W147">
            <v>361.61384000000004</v>
          </cell>
          <cell r="Y147">
            <v>1.4400000000591717E-3</v>
          </cell>
        </row>
        <row r="148">
          <cell r="A148">
            <v>62</v>
          </cell>
          <cell r="B148" t="str">
            <v>15h seg a sáb, 12h dom dn - 6x1 (sem intervalo)</v>
          </cell>
          <cell r="C148" t="str">
            <v>6x1</v>
          </cell>
          <cell r="D148">
            <v>2</v>
          </cell>
          <cell r="E148">
            <v>8.435503999999991</v>
          </cell>
          <cell r="F148">
            <v>62.178000000000011</v>
          </cell>
          <cell r="I148">
            <v>27.84675</v>
          </cell>
          <cell r="J148">
            <v>431.01840000000004</v>
          </cell>
          <cell r="K148">
            <v>55.6935</v>
          </cell>
          <cell r="L148">
            <v>220</v>
          </cell>
          <cell r="M148">
            <v>27.84675</v>
          </cell>
          <cell r="O148">
            <v>30.4375</v>
          </cell>
          <cell r="P148">
            <v>2.5907499999999999</v>
          </cell>
          <cell r="R148">
            <v>15</v>
          </cell>
          <cell r="S148">
            <v>15</v>
          </cell>
          <cell r="T148">
            <v>12</v>
          </cell>
          <cell r="W148">
            <v>431.01840000000004</v>
          </cell>
          <cell r="Y148">
            <v>0</v>
          </cell>
        </row>
        <row r="149">
          <cell r="A149">
            <v>45</v>
          </cell>
          <cell r="B149" t="str">
            <v>15h seg a sex not, 24h sdf - 12x36  (sem intervalo)</v>
          </cell>
          <cell r="C149" t="str">
            <v>12x36</v>
          </cell>
          <cell r="D149">
            <v>2</v>
          </cell>
          <cell r="E149">
            <v>114.90180000000001</v>
          </cell>
          <cell r="F149">
            <v>62.178000000000011</v>
          </cell>
          <cell r="G149">
            <v>30.4375</v>
          </cell>
          <cell r="H149">
            <v>243.5</v>
          </cell>
          <cell r="I149">
            <v>19.983650000000001</v>
          </cell>
          <cell r="J149">
            <v>542.32860000000005</v>
          </cell>
          <cell r="K149">
            <v>39.967300000000002</v>
          </cell>
          <cell r="L149">
            <v>220</v>
          </cell>
          <cell r="M149">
            <v>39.967300000000002</v>
          </cell>
          <cell r="O149">
            <v>30.4375</v>
          </cell>
          <cell r="P149">
            <v>-9.5298000000000016</v>
          </cell>
          <cell r="R149">
            <v>15</v>
          </cell>
          <cell r="S149">
            <v>24</v>
          </cell>
          <cell r="T149">
            <v>24</v>
          </cell>
          <cell r="U149">
            <v>24</v>
          </cell>
          <cell r="W149">
            <v>542.32979999999998</v>
          </cell>
          <cell r="Y149">
            <v>1.199999999926149E-3</v>
          </cell>
        </row>
        <row r="150">
          <cell r="A150">
            <v>67</v>
          </cell>
          <cell r="B150" t="str">
            <v>15h seg a sex, 20h sáb not, 24h df - 12x36 (sem intervalo)</v>
          </cell>
          <cell r="C150" t="str">
            <v>12x36</v>
          </cell>
          <cell r="D150">
            <v>2</v>
          </cell>
          <cell r="E150">
            <v>97.509000000000015</v>
          </cell>
          <cell r="F150">
            <v>62.178000000000011</v>
          </cell>
          <cell r="G150">
            <v>30.4375</v>
          </cell>
          <cell r="H150">
            <v>243.5</v>
          </cell>
          <cell r="I150">
            <v>19.983650000000001</v>
          </cell>
          <cell r="J150">
            <v>524.93700000000001</v>
          </cell>
          <cell r="K150">
            <v>39.967300000000002</v>
          </cell>
          <cell r="L150">
            <v>220</v>
          </cell>
          <cell r="M150">
            <v>39.967300000000002</v>
          </cell>
          <cell r="O150">
            <v>30.4375</v>
          </cell>
          <cell r="P150">
            <v>-9.5298000000000016</v>
          </cell>
          <cell r="R150">
            <v>15</v>
          </cell>
          <cell r="S150">
            <v>20</v>
          </cell>
          <cell r="T150">
            <v>24</v>
          </cell>
          <cell r="U150">
            <v>24</v>
          </cell>
          <cell r="W150">
            <v>524.93700000000001</v>
          </cell>
          <cell r="Y150">
            <v>0</v>
          </cell>
        </row>
        <row r="151">
          <cell r="A151">
            <v>154</v>
          </cell>
          <cell r="B151" t="str">
            <v>16h seg a dom - 4x2 (1h interv. dn e not ) (1h not)</v>
          </cell>
          <cell r="C151" t="str">
            <v>4x2</v>
          </cell>
          <cell r="D151">
            <v>3</v>
          </cell>
          <cell r="F151">
            <v>11.6662</v>
          </cell>
          <cell r="G151">
            <v>4.3482142857142847</v>
          </cell>
          <cell r="H151">
            <v>34.785714285714285</v>
          </cell>
          <cell r="I151">
            <v>20.291699999999999</v>
          </cell>
          <cell r="J151">
            <v>426.125</v>
          </cell>
          <cell r="L151">
            <v>220</v>
          </cell>
          <cell r="M151">
            <v>30.44</v>
          </cell>
          <cell r="O151">
            <v>30.4375</v>
          </cell>
          <cell r="P151">
            <v>-2.500000000001279E-3</v>
          </cell>
          <cell r="R151">
            <v>14</v>
          </cell>
          <cell r="S151">
            <v>14</v>
          </cell>
          <cell r="T151">
            <v>14</v>
          </cell>
          <cell r="U151">
            <v>14</v>
          </cell>
          <cell r="W151">
            <v>426.125</v>
          </cell>
          <cell r="Y151">
            <v>0</v>
          </cell>
        </row>
        <row r="152">
          <cell r="A152">
            <v>163</v>
          </cell>
          <cell r="B152" t="str">
            <v>16h seg a dom dn - 4x2 (1h interv.)</v>
          </cell>
          <cell r="C152" t="str">
            <v>4x2</v>
          </cell>
          <cell r="D152">
            <v>3</v>
          </cell>
          <cell r="F152">
            <v>11.6662</v>
          </cell>
          <cell r="I152">
            <v>20.291699999999999</v>
          </cell>
          <cell r="J152">
            <v>426.125</v>
          </cell>
          <cell r="L152">
            <v>220</v>
          </cell>
          <cell r="M152">
            <v>30.4375</v>
          </cell>
          <cell r="O152">
            <v>30.4375</v>
          </cell>
          <cell r="P152">
            <v>0</v>
          </cell>
          <cell r="R152">
            <v>14</v>
          </cell>
          <cell r="S152">
            <v>14</v>
          </cell>
          <cell r="T152">
            <v>14</v>
          </cell>
          <cell r="U152">
            <v>14</v>
          </cell>
          <cell r="W152">
            <v>426.125</v>
          </cell>
          <cell r="Y152">
            <v>0</v>
          </cell>
        </row>
        <row r="153">
          <cell r="A153">
            <v>161</v>
          </cell>
          <cell r="B153" t="str">
            <v>16h seg a dom dn - 4x2 (sem intervalo)</v>
          </cell>
          <cell r="C153" t="str">
            <v>4x2</v>
          </cell>
          <cell r="D153">
            <v>3</v>
          </cell>
          <cell r="F153">
            <v>13.332800000000001</v>
          </cell>
          <cell r="I153">
            <v>20.291699999999999</v>
          </cell>
          <cell r="J153">
            <v>487</v>
          </cell>
          <cell r="K153">
            <v>60.875099999999996</v>
          </cell>
          <cell r="L153">
            <v>220</v>
          </cell>
          <cell r="M153">
            <v>30.4375</v>
          </cell>
          <cell r="O153">
            <v>30.4375</v>
          </cell>
          <cell r="P153">
            <v>0</v>
          </cell>
          <cell r="R153">
            <v>16</v>
          </cell>
          <cell r="S153">
            <v>16</v>
          </cell>
          <cell r="T153">
            <v>16</v>
          </cell>
          <cell r="U153">
            <v>16</v>
          </cell>
          <cell r="W153">
            <v>487</v>
          </cell>
          <cell r="Y153">
            <v>0</v>
          </cell>
        </row>
        <row r="154">
          <cell r="A154">
            <v>68</v>
          </cell>
          <cell r="B154" t="str">
            <v>16h seg a dom dn - 6x1 (sem intervalo)</v>
          </cell>
          <cell r="C154" t="str">
            <v>6x1</v>
          </cell>
          <cell r="D154">
            <v>2</v>
          </cell>
          <cell r="E154">
            <v>33.691503999999988</v>
          </cell>
          <cell r="F154">
            <v>82.904000000000011</v>
          </cell>
          <cell r="I154">
            <v>30.4375</v>
          </cell>
          <cell r="J154">
            <v>487</v>
          </cell>
          <cell r="K154">
            <v>60.875</v>
          </cell>
          <cell r="L154">
            <v>220</v>
          </cell>
          <cell r="M154">
            <v>30.4375</v>
          </cell>
          <cell r="O154">
            <v>30.4375</v>
          </cell>
          <cell r="P154">
            <v>0</v>
          </cell>
          <cell r="R154">
            <v>16</v>
          </cell>
          <cell r="S154">
            <v>16</v>
          </cell>
          <cell r="T154">
            <v>16</v>
          </cell>
          <cell r="U154">
            <v>16</v>
          </cell>
          <cell r="W154">
            <v>487</v>
          </cell>
          <cell r="Y154">
            <v>0</v>
          </cell>
        </row>
        <row r="155">
          <cell r="A155">
            <v>237</v>
          </cell>
          <cell r="B155" t="str">
            <v>16h seg a sáb - 6x1 (1h not) (sem intervalo)</v>
          </cell>
          <cell r="C155" t="str">
            <v>6x1</v>
          </cell>
          <cell r="D155">
            <v>2</v>
          </cell>
          <cell r="E155">
            <v>33.691503999999988</v>
          </cell>
          <cell r="G155">
            <v>3.6079999999999997</v>
          </cell>
          <cell r="H155">
            <v>28.863999999999997</v>
          </cell>
          <cell r="I155">
            <v>25.256</v>
          </cell>
          <cell r="J155">
            <v>404.096</v>
          </cell>
          <cell r="K155">
            <v>50.512</v>
          </cell>
          <cell r="L155">
            <v>220</v>
          </cell>
          <cell r="M155">
            <v>25.256</v>
          </cell>
          <cell r="O155">
            <v>25.256</v>
          </cell>
          <cell r="R155">
            <v>16</v>
          </cell>
          <cell r="S155">
            <v>16</v>
          </cell>
          <cell r="W155">
            <v>404.096</v>
          </cell>
          <cell r="Y155">
            <v>0</v>
          </cell>
        </row>
        <row r="156">
          <cell r="A156">
            <v>209</v>
          </cell>
          <cell r="B156" t="str">
            <v>16h seg a sáb 7h dom/fer dn - 6x1 (sem intervalo)</v>
          </cell>
          <cell r="C156" t="str">
            <v>6x1</v>
          </cell>
          <cell r="D156">
            <v>2</v>
          </cell>
          <cell r="E156">
            <v>33.691503999999988</v>
          </cell>
          <cell r="F156">
            <v>36.270500000000006</v>
          </cell>
          <cell r="I156">
            <v>30.4375</v>
          </cell>
          <cell r="J156">
            <v>440.36650000000003</v>
          </cell>
          <cell r="K156">
            <v>55.6935</v>
          </cell>
          <cell r="L156">
            <v>220</v>
          </cell>
          <cell r="M156">
            <v>30.4375</v>
          </cell>
          <cell r="O156">
            <v>30.4375</v>
          </cell>
          <cell r="P156">
            <v>0</v>
          </cell>
          <cell r="R156">
            <v>16</v>
          </cell>
          <cell r="S156">
            <v>16</v>
          </cell>
          <cell r="T156">
            <v>7</v>
          </cell>
          <cell r="U156">
            <v>7</v>
          </cell>
          <cell r="W156">
            <v>440.36650000000003</v>
          </cell>
          <cell r="Y156">
            <v>0</v>
          </cell>
        </row>
        <row r="157">
          <cell r="A157">
            <v>267</v>
          </cell>
          <cell r="B157" t="str">
            <v>16h seg a sáb dn - 6x1 (sem intervalo)</v>
          </cell>
          <cell r="C157" t="str">
            <v>6x1</v>
          </cell>
          <cell r="D157">
            <v>2</v>
          </cell>
          <cell r="E157">
            <v>33.691503999999988</v>
          </cell>
          <cell r="I157">
            <v>25.256</v>
          </cell>
          <cell r="J157">
            <v>404.096</v>
          </cell>
          <cell r="K157">
            <v>50.512</v>
          </cell>
          <cell r="L157">
            <v>220</v>
          </cell>
          <cell r="M157">
            <v>25.256</v>
          </cell>
          <cell r="O157">
            <v>25.256</v>
          </cell>
          <cell r="R157">
            <v>16</v>
          </cell>
          <cell r="S157">
            <v>16</v>
          </cell>
          <cell r="W157">
            <v>404.096</v>
          </cell>
          <cell r="Y157">
            <v>0</v>
          </cell>
        </row>
        <row r="158">
          <cell r="A158">
            <v>162</v>
          </cell>
          <cell r="B158" t="str">
            <v xml:space="preserve">16h seg a sex dn - 5x2 ( sem intervalo) (1h not) </v>
          </cell>
          <cell r="C158" t="str">
            <v>5x2</v>
          </cell>
          <cell r="D158">
            <v>2</v>
          </cell>
          <cell r="G158">
            <v>2.9868285714285716</v>
          </cell>
          <cell r="H158">
            <v>23.894628571428573</v>
          </cell>
          <cell r="I158">
            <v>20.907800000000002</v>
          </cell>
          <cell r="J158">
            <v>334.52480000000003</v>
          </cell>
          <cell r="K158">
            <v>41.815600000000003</v>
          </cell>
          <cell r="L158">
            <v>220</v>
          </cell>
          <cell r="M158">
            <v>20.907800000000002</v>
          </cell>
          <cell r="O158">
            <v>20.907800000000002</v>
          </cell>
          <cell r="P158">
            <v>0</v>
          </cell>
          <cell r="R158">
            <v>16</v>
          </cell>
          <cell r="W158">
            <v>334.52480000000003</v>
          </cell>
          <cell r="Y158">
            <v>0</v>
          </cell>
        </row>
        <row r="159">
          <cell r="A159">
            <v>164</v>
          </cell>
          <cell r="B159" t="str">
            <v>16h seg a sex dn - 5x2 (1h interv.) (1h not)</v>
          </cell>
          <cell r="C159" t="str">
            <v>5x2</v>
          </cell>
          <cell r="D159">
            <v>2</v>
          </cell>
          <cell r="G159">
            <v>2.9868285714285716</v>
          </cell>
          <cell r="H159">
            <v>23.894628571428573</v>
          </cell>
          <cell r="I159">
            <v>20.907800000000002</v>
          </cell>
          <cell r="J159">
            <v>292.70920000000001</v>
          </cell>
          <cell r="L159">
            <v>220</v>
          </cell>
          <cell r="M159">
            <v>20.907800000000002</v>
          </cell>
          <cell r="O159">
            <v>20.907800000000002</v>
          </cell>
          <cell r="P159">
            <v>0</v>
          </cell>
          <cell r="R159">
            <v>14</v>
          </cell>
          <cell r="W159">
            <v>292.70920000000001</v>
          </cell>
          <cell r="Y159">
            <v>0</v>
          </cell>
        </row>
        <row r="160">
          <cell r="A160">
            <v>168</v>
          </cell>
          <cell r="B160" t="str">
            <v>16h30 seg a sáb, 12h dom/fer dn - 6x1 (1h interv.) (1h30 not)</v>
          </cell>
          <cell r="C160" t="str">
            <v>6x1</v>
          </cell>
          <cell r="D160">
            <v>2</v>
          </cell>
          <cell r="F160">
            <v>56.996500000000005</v>
          </cell>
          <cell r="G160">
            <v>5.4119999999999999</v>
          </cell>
          <cell r="H160">
            <v>43.295999999999999</v>
          </cell>
          <cell r="I160">
            <v>30.4375</v>
          </cell>
          <cell r="J160">
            <v>423.20850000000002</v>
          </cell>
          <cell r="L160">
            <v>220</v>
          </cell>
          <cell r="M160">
            <v>30.4375</v>
          </cell>
          <cell r="O160">
            <v>30.4375</v>
          </cell>
          <cell r="P160">
            <v>0</v>
          </cell>
          <cell r="R160">
            <v>14.5</v>
          </cell>
          <cell r="S160">
            <v>14.5</v>
          </cell>
          <cell r="T160">
            <v>11</v>
          </cell>
          <cell r="U160">
            <v>11</v>
          </cell>
          <cell r="W160">
            <v>423.20850000000002</v>
          </cell>
          <cell r="Y160">
            <v>0</v>
          </cell>
        </row>
        <row r="161">
          <cell r="A161">
            <v>169</v>
          </cell>
          <cell r="B161" t="str">
            <v>16h30 seg a sáb, 12h dom/fer dn - 6x1 (sem intervalo) (1h30 not)</v>
          </cell>
          <cell r="C161" t="str">
            <v>6x1</v>
          </cell>
          <cell r="D161">
            <v>2</v>
          </cell>
          <cell r="E161">
            <v>46.319503999999988</v>
          </cell>
          <cell r="F161">
            <v>62.178000000000011</v>
          </cell>
          <cell r="G161">
            <v>5.4119999999999999</v>
          </cell>
          <cell r="H161">
            <v>43.295999999999999</v>
          </cell>
          <cell r="I161">
            <v>30.4375</v>
          </cell>
          <cell r="J161">
            <v>478.90199999999999</v>
          </cell>
          <cell r="K161">
            <v>60.875</v>
          </cell>
          <cell r="L161">
            <v>220</v>
          </cell>
          <cell r="M161">
            <v>30.4375</v>
          </cell>
          <cell r="O161">
            <v>30.4375</v>
          </cell>
          <cell r="P161">
            <v>0</v>
          </cell>
          <cell r="R161">
            <v>16.5</v>
          </cell>
          <cell r="S161">
            <v>16.5</v>
          </cell>
          <cell r="T161">
            <v>12</v>
          </cell>
          <cell r="U161">
            <v>12</v>
          </cell>
          <cell r="W161">
            <v>478.90199999999999</v>
          </cell>
          <cell r="Y161">
            <v>0</v>
          </cell>
        </row>
        <row r="162">
          <cell r="A162">
            <v>180</v>
          </cell>
          <cell r="B162" t="str">
            <v xml:space="preserve">17h seg a sex dn - 5x2 (sem intervalo) (1:30h not) </v>
          </cell>
          <cell r="C162" t="str">
            <v>5x2</v>
          </cell>
          <cell r="D162">
            <v>2</v>
          </cell>
          <cell r="G162">
            <v>4.4802428571428585</v>
          </cell>
          <cell r="H162">
            <v>35.841942857142861</v>
          </cell>
          <cell r="I162">
            <v>20.907800000000002</v>
          </cell>
          <cell r="J162">
            <v>355.43260000000004</v>
          </cell>
          <cell r="K162">
            <v>41.815600000000003</v>
          </cell>
          <cell r="L162">
            <v>220</v>
          </cell>
          <cell r="M162">
            <v>20.907800000000002</v>
          </cell>
          <cell r="O162">
            <v>20.907800000000002</v>
          </cell>
          <cell r="P162">
            <v>0</v>
          </cell>
          <cell r="R162">
            <v>17</v>
          </cell>
          <cell r="W162">
            <v>355.43260000000004</v>
          </cell>
          <cell r="Y162">
            <v>0</v>
          </cell>
        </row>
        <row r="163">
          <cell r="A163">
            <v>208</v>
          </cell>
          <cell r="B163" t="str">
            <v xml:space="preserve">17h30 seg a dom - 4x2 (1h interv.) (1:30h not) </v>
          </cell>
          <cell r="C163" t="str">
            <v>4x2</v>
          </cell>
          <cell r="D163">
            <v>3</v>
          </cell>
          <cell r="E163">
            <v>0</v>
          </cell>
          <cell r="F163">
            <v>12.91615</v>
          </cell>
          <cell r="G163">
            <v>6.5223214285714235</v>
          </cell>
          <cell r="H163">
            <v>52.178571428571423</v>
          </cell>
          <cell r="I163">
            <v>20.291699999999999</v>
          </cell>
          <cell r="J163">
            <v>471.78125</v>
          </cell>
          <cell r="L163">
            <v>220</v>
          </cell>
          <cell r="M163">
            <v>30.4375</v>
          </cell>
          <cell r="O163">
            <v>30.4375</v>
          </cell>
          <cell r="P163">
            <v>0</v>
          </cell>
          <cell r="R163">
            <v>15.5</v>
          </cell>
          <cell r="S163">
            <v>15.5</v>
          </cell>
          <cell r="T163">
            <v>15.5</v>
          </cell>
          <cell r="U163">
            <v>15.5</v>
          </cell>
          <cell r="W163">
            <v>471.78125000000011</v>
          </cell>
          <cell r="Y163">
            <v>0</v>
          </cell>
        </row>
        <row r="164">
          <cell r="A164">
            <v>218</v>
          </cell>
          <cell r="B164" t="str">
            <v>18h seg a dom - 6x1 (1h interv.) (2h not )</v>
          </cell>
          <cell r="C164" t="str">
            <v>6x1</v>
          </cell>
          <cell r="D164">
            <v>2</v>
          </cell>
          <cell r="E164">
            <v>33.691503999999988</v>
          </cell>
          <cell r="F164">
            <v>82.904000000000011</v>
          </cell>
          <cell r="G164">
            <v>8.6964285714285694</v>
          </cell>
          <cell r="H164">
            <v>69.571428571428569</v>
          </cell>
          <cell r="I164">
            <v>30.4375</v>
          </cell>
          <cell r="J164">
            <v>487</v>
          </cell>
          <cell r="L164">
            <v>220</v>
          </cell>
          <cell r="M164">
            <v>30.4375</v>
          </cell>
          <cell r="O164">
            <v>30.4375</v>
          </cell>
          <cell r="P164">
            <v>0</v>
          </cell>
          <cell r="R164">
            <v>16</v>
          </cell>
          <cell r="S164">
            <v>16</v>
          </cell>
          <cell r="T164">
            <v>16</v>
          </cell>
          <cell r="U164">
            <v>16</v>
          </cell>
          <cell r="W164">
            <v>487</v>
          </cell>
          <cell r="Y164">
            <v>0</v>
          </cell>
        </row>
        <row r="165">
          <cell r="A165">
            <v>185</v>
          </cell>
          <cell r="B165" t="str">
            <v>18h seg a dom - 6x1 (sem interv.) (3h not seg a qui e 4h not sex a dom)</v>
          </cell>
          <cell r="C165" t="str">
            <v>6x1</v>
          </cell>
          <cell r="D165">
            <v>2</v>
          </cell>
          <cell r="E165">
            <v>84.203503999999995</v>
          </cell>
          <cell r="F165">
            <v>93.26700000000001</v>
          </cell>
          <cell r="G165">
            <v>14.908114285714285</v>
          </cell>
          <cell r="H165">
            <v>119.26491428571428</v>
          </cell>
          <cell r="I165">
            <v>30.4375</v>
          </cell>
          <cell r="J165">
            <v>547.875</v>
          </cell>
          <cell r="K165">
            <v>60.875</v>
          </cell>
          <cell r="L165">
            <v>220</v>
          </cell>
          <cell r="M165">
            <v>30.4375</v>
          </cell>
          <cell r="O165">
            <v>30.4375</v>
          </cell>
          <cell r="P165">
            <v>0</v>
          </cell>
          <cell r="R165">
            <v>18</v>
          </cell>
          <cell r="S165">
            <v>18</v>
          </cell>
          <cell r="T165">
            <v>18</v>
          </cell>
          <cell r="U165">
            <v>18</v>
          </cell>
          <cell r="W165">
            <v>547.87500000000011</v>
          </cell>
          <cell r="Y165">
            <v>0</v>
          </cell>
        </row>
        <row r="166">
          <cell r="A166">
            <v>186</v>
          </cell>
          <cell r="B166" t="str">
            <v>18h seg a dom - 6x1 (sem interv.) (3h not seg a qui e 4h not sex a dom) 3 func</v>
          </cell>
          <cell r="C166" t="str">
            <v>6x1</v>
          </cell>
          <cell r="D166">
            <v>3</v>
          </cell>
          <cell r="F166">
            <v>93.26700000000001</v>
          </cell>
          <cell r="G166">
            <v>14.908114285714285</v>
          </cell>
          <cell r="H166">
            <v>119.26491428571428</v>
          </cell>
          <cell r="I166">
            <v>30.4375</v>
          </cell>
          <cell r="J166">
            <v>547.875</v>
          </cell>
          <cell r="L166">
            <v>220</v>
          </cell>
          <cell r="M166">
            <v>30.4375</v>
          </cell>
          <cell r="O166">
            <v>30.4375</v>
          </cell>
          <cell r="P166">
            <v>0</v>
          </cell>
          <cell r="R166">
            <v>18</v>
          </cell>
          <cell r="S166">
            <v>18</v>
          </cell>
          <cell r="T166">
            <v>18</v>
          </cell>
          <cell r="U166">
            <v>18</v>
          </cell>
          <cell r="W166">
            <v>547.87500000000011</v>
          </cell>
          <cell r="Y166">
            <v>0</v>
          </cell>
        </row>
        <row r="167">
          <cell r="A167">
            <v>219</v>
          </cell>
          <cell r="B167" t="str">
            <v>18h seg a sex (2h not), 16h sdf - 6x1 (1h interv.)</v>
          </cell>
          <cell r="C167" t="str">
            <v>6x1</v>
          </cell>
          <cell r="D167">
            <v>2</v>
          </cell>
          <cell r="E167">
            <v>24.995103999999994</v>
          </cell>
          <cell r="F167">
            <v>72.541000000000011</v>
          </cell>
          <cell r="G167">
            <v>5.9736571428571423</v>
          </cell>
          <cell r="H167">
            <v>47.789257142857146</v>
          </cell>
          <cell r="I167">
            <v>30.4375</v>
          </cell>
          <cell r="J167">
            <v>467.94060000000002</v>
          </cell>
          <cell r="L167">
            <v>220</v>
          </cell>
          <cell r="M167">
            <v>30.4375</v>
          </cell>
          <cell r="O167">
            <v>30.4375</v>
          </cell>
          <cell r="P167">
            <v>0</v>
          </cell>
          <cell r="R167">
            <v>16</v>
          </cell>
          <cell r="S167">
            <v>14</v>
          </cell>
          <cell r="T167">
            <v>14</v>
          </cell>
          <cell r="U167">
            <v>14</v>
          </cell>
          <cell r="W167">
            <v>467.94060000000002</v>
          </cell>
          <cell r="Y167">
            <v>0</v>
          </cell>
        </row>
        <row r="168">
          <cell r="A168">
            <v>188</v>
          </cell>
          <cell r="B168" t="str">
            <v>19h seg a dom - 6x1 (1h interv.) (4h not )</v>
          </cell>
          <cell r="C168" t="str">
            <v>6x1</v>
          </cell>
          <cell r="D168">
            <v>2</v>
          </cell>
          <cell r="E168">
            <v>58.947503999999988</v>
          </cell>
          <cell r="F168">
            <v>88.08550000000001</v>
          </cell>
          <cell r="G168">
            <v>17.392800000000001</v>
          </cell>
          <cell r="H168">
            <v>139.14240000000001</v>
          </cell>
          <cell r="I168">
            <v>30.4375</v>
          </cell>
          <cell r="J168">
            <v>517.4375</v>
          </cell>
          <cell r="L168">
            <v>220</v>
          </cell>
          <cell r="M168">
            <v>30.4375</v>
          </cell>
          <cell r="O168">
            <v>30.4375</v>
          </cell>
          <cell r="P168">
            <v>0</v>
          </cell>
          <cell r="R168">
            <v>17</v>
          </cell>
          <cell r="S168">
            <v>17</v>
          </cell>
          <cell r="T168">
            <v>17</v>
          </cell>
          <cell r="U168">
            <v>17</v>
          </cell>
          <cell r="W168">
            <v>517.4375</v>
          </cell>
          <cell r="Y168">
            <v>0</v>
          </cell>
        </row>
        <row r="169">
          <cell r="A169">
            <v>134</v>
          </cell>
          <cell r="B169" t="str">
            <v>24h seg a dom - 12x36 (1h interv. dn )</v>
          </cell>
          <cell r="C169" t="str">
            <v>12x36</v>
          </cell>
          <cell r="D169">
            <v>4</v>
          </cell>
          <cell r="E169">
            <v>0</v>
          </cell>
          <cell r="F169">
            <v>0</v>
          </cell>
          <cell r="G169">
            <v>30.4375</v>
          </cell>
          <cell r="H169">
            <v>243.5</v>
          </cell>
          <cell r="I169">
            <v>15.2188</v>
          </cell>
          <cell r="J169">
            <v>700.0625</v>
          </cell>
          <cell r="K169">
            <v>30.4375</v>
          </cell>
          <cell r="L169">
            <v>220</v>
          </cell>
          <cell r="M169">
            <v>60.8752</v>
          </cell>
          <cell r="O169">
            <v>30.4375</v>
          </cell>
          <cell r="P169">
            <v>-30.4377</v>
          </cell>
          <cell r="R169">
            <v>23</v>
          </cell>
          <cell r="S169">
            <v>23</v>
          </cell>
          <cell r="T169">
            <v>23</v>
          </cell>
          <cell r="U169">
            <v>23</v>
          </cell>
          <cell r="W169">
            <v>700.0625</v>
          </cell>
          <cell r="Y169">
            <v>0</v>
          </cell>
        </row>
        <row r="170">
          <cell r="A170">
            <v>94</v>
          </cell>
          <cell r="B170" t="str">
            <v>24h seg a dom - 12x36 (1h interv. dn e not )</v>
          </cell>
          <cell r="C170" t="str">
            <v>12x36</v>
          </cell>
          <cell r="D170">
            <v>4</v>
          </cell>
          <cell r="E170">
            <v>0</v>
          </cell>
          <cell r="F170">
            <v>0</v>
          </cell>
          <cell r="G170">
            <v>26.089285714285694</v>
          </cell>
          <cell r="H170">
            <v>208.71428571428569</v>
          </cell>
          <cell r="I170">
            <v>15.2188</v>
          </cell>
          <cell r="J170">
            <v>669.625</v>
          </cell>
          <cell r="L170">
            <v>220</v>
          </cell>
          <cell r="M170">
            <v>60.8752</v>
          </cell>
          <cell r="O170">
            <v>30.4375</v>
          </cell>
          <cell r="P170">
            <v>-30.4377</v>
          </cell>
          <cell r="R170">
            <v>22</v>
          </cell>
          <cell r="S170">
            <v>22</v>
          </cell>
          <cell r="T170">
            <v>22</v>
          </cell>
          <cell r="U170">
            <v>22</v>
          </cell>
          <cell r="W170">
            <v>669.625</v>
          </cell>
          <cell r="Y170">
            <v>0</v>
          </cell>
        </row>
        <row r="171">
          <cell r="A171">
            <v>125</v>
          </cell>
          <cell r="B171" t="str">
            <v>24h seg a dom - 12x36 (30 min interv. dn e not )</v>
          </cell>
          <cell r="C171" t="str">
            <v>12x36</v>
          </cell>
          <cell r="D171">
            <v>4</v>
          </cell>
          <cell r="E171">
            <v>0</v>
          </cell>
          <cell r="F171">
            <v>0</v>
          </cell>
          <cell r="G171">
            <v>28.263392857142833</v>
          </cell>
          <cell r="H171">
            <v>226.10714285714283</v>
          </cell>
          <cell r="I171">
            <v>15.2188</v>
          </cell>
          <cell r="J171">
            <v>700.0625</v>
          </cell>
          <cell r="K171">
            <v>30.4375</v>
          </cell>
          <cell r="L171">
            <v>220</v>
          </cell>
          <cell r="M171">
            <v>60.8752</v>
          </cell>
          <cell r="O171">
            <v>30.4375</v>
          </cell>
          <cell r="P171">
            <v>-30.4377</v>
          </cell>
          <cell r="R171">
            <v>23</v>
          </cell>
          <cell r="S171">
            <v>23</v>
          </cell>
          <cell r="T171">
            <v>23</v>
          </cell>
          <cell r="U171">
            <v>23</v>
          </cell>
          <cell r="W171">
            <v>700.0625</v>
          </cell>
          <cell r="Y171">
            <v>0</v>
          </cell>
        </row>
        <row r="172">
          <cell r="A172">
            <v>24</v>
          </cell>
          <cell r="B172" t="str">
            <v>24h seg a dom - 12x36 (sem intervalo)</v>
          </cell>
          <cell r="C172" t="str">
            <v>12x36</v>
          </cell>
          <cell r="D172">
            <v>4</v>
          </cell>
          <cell r="E172">
            <v>0</v>
          </cell>
          <cell r="F172">
            <v>0</v>
          </cell>
          <cell r="G172">
            <v>30.4375</v>
          </cell>
          <cell r="H172">
            <v>243.5</v>
          </cell>
          <cell r="I172">
            <v>15.2188</v>
          </cell>
          <cell r="J172">
            <v>730.5</v>
          </cell>
          <cell r="K172">
            <v>60.8752</v>
          </cell>
          <cell r="L172">
            <v>220</v>
          </cell>
          <cell r="M172">
            <v>60.8752</v>
          </cell>
          <cell r="O172">
            <v>30.4375</v>
          </cell>
          <cell r="P172">
            <v>-30.4377</v>
          </cell>
          <cell r="R172">
            <v>24</v>
          </cell>
          <cell r="S172">
            <v>24</v>
          </cell>
          <cell r="T172">
            <v>24</v>
          </cell>
          <cell r="U172">
            <v>24</v>
          </cell>
          <cell r="W172">
            <v>730.5</v>
          </cell>
          <cell r="Y172">
            <v>0</v>
          </cell>
        </row>
        <row r="173">
          <cell r="A173">
            <v>25</v>
          </cell>
          <cell r="B173" t="str">
            <v>24h seg a dom - 4x2  (sem intervalo)</v>
          </cell>
          <cell r="C173" t="str">
            <v>4x2</v>
          </cell>
          <cell r="D173">
            <v>3</v>
          </cell>
          <cell r="E173">
            <v>152.24873690000004</v>
          </cell>
          <cell r="F173">
            <v>19.999200000000002</v>
          </cell>
          <cell r="G173">
            <v>30.4375</v>
          </cell>
          <cell r="H173">
            <v>243.5</v>
          </cell>
          <cell r="I173">
            <v>20.291699999999999</v>
          </cell>
          <cell r="J173">
            <v>730.5</v>
          </cell>
          <cell r="K173">
            <v>60.875099999999996</v>
          </cell>
          <cell r="L173">
            <v>220</v>
          </cell>
          <cell r="M173">
            <v>20.291699999999999</v>
          </cell>
          <cell r="O173">
            <v>30.4375</v>
          </cell>
          <cell r="P173">
            <v>10.145800000000001</v>
          </cell>
          <cell r="R173">
            <v>24</v>
          </cell>
          <cell r="S173">
            <v>24</v>
          </cell>
          <cell r="T173">
            <v>24</v>
          </cell>
          <cell r="U173">
            <v>24</v>
          </cell>
          <cell r="W173">
            <v>730.5</v>
          </cell>
          <cell r="Y173">
            <v>0</v>
          </cell>
        </row>
        <row r="174">
          <cell r="A174">
            <v>112</v>
          </cell>
          <cell r="B174" t="str">
            <v>24h seg a dom - 4x2 (1h interv. dn e not )</v>
          </cell>
          <cell r="C174" t="str">
            <v>4x2</v>
          </cell>
          <cell r="D174">
            <v>3</v>
          </cell>
          <cell r="E174">
            <v>93.040236900000025</v>
          </cell>
          <cell r="F174">
            <v>18.332599999999999</v>
          </cell>
          <cell r="G174">
            <v>26.089285714285694</v>
          </cell>
          <cell r="H174">
            <v>208.71428571428569</v>
          </cell>
          <cell r="I174">
            <v>20.291699999999999</v>
          </cell>
          <cell r="J174">
            <v>669.625</v>
          </cell>
          <cell r="L174">
            <v>220</v>
          </cell>
          <cell r="M174">
            <v>20.291699999999999</v>
          </cell>
          <cell r="O174">
            <v>30.4375</v>
          </cell>
          <cell r="P174">
            <v>10.145800000000001</v>
          </cell>
          <cell r="R174">
            <v>22</v>
          </cell>
          <cell r="S174">
            <v>22</v>
          </cell>
          <cell r="T174">
            <v>22</v>
          </cell>
          <cell r="U174">
            <v>22</v>
          </cell>
          <cell r="W174">
            <v>669.625</v>
          </cell>
          <cell r="Y174">
            <v>0</v>
          </cell>
        </row>
        <row r="175">
          <cell r="A175">
            <v>197</v>
          </cell>
          <cell r="B175" t="str">
            <v>24h seg a dom - 4x2 (30 min interv dn e not)</v>
          </cell>
          <cell r="C175" t="str">
            <v>4x2</v>
          </cell>
          <cell r="D175">
            <v>3</v>
          </cell>
          <cell r="E175">
            <v>122.64448690000003</v>
          </cell>
          <cell r="F175">
            <v>19.165900000000001</v>
          </cell>
          <cell r="G175">
            <v>28.263392857142854</v>
          </cell>
          <cell r="H175">
            <v>226.10714285714283</v>
          </cell>
          <cell r="I175">
            <v>20.291699999999999</v>
          </cell>
          <cell r="J175">
            <v>700.0625</v>
          </cell>
          <cell r="K175">
            <v>30.4375</v>
          </cell>
          <cell r="L175">
            <v>220</v>
          </cell>
          <cell r="M175">
            <v>20.291699999999999</v>
          </cell>
          <cell r="O175">
            <v>30.4375</v>
          </cell>
          <cell r="P175">
            <v>10.145800000000001</v>
          </cell>
          <cell r="R175">
            <v>23</v>
          </cell>
          <cell r="S175">
            <v>23</v>
          </cell>
          <cell r="T175">
            <v>23</v>
          </cell>
          <cell r="U175">
            <v>23</v>
          </cell>
          <cell r="W175">
            <v>700.0625</v>
          </cell>
          <cell r="Y175">
            <v>0</v>
          </cell>
        </row>
        <row r="176">
          <cell r="A176">
            <v>231</v>
          </cell>
          <cell r="B176" t="str">
            <v>24h seg a dom - 5x1 (1h interv.)</v>
          </cell>
          <cell r="C176" t="str">
            <v>5x1</v>
          </cell>
          <cell r="D176">
            <v>2</v>
          </cell>
          <cell r="E176">
            <v>179.91255419999999</v>
          </cell>
          <cell r="F176">
            <v>129.93639999999999</v>
          </cell>
          <cell r="G176">
            <v>26.089285714285712</v>
          </cell>
          <cell r="H176">
            <v>208.71428571428569</v>
          </cell>
          <cell r="I176">
            <v>30.4375</v>
          </cell>
          <cell r="J176">
            <v>669.625</v>
          </cell>
          <cell r="L176">
            <v>220</v>
          </cell>
          <cell r="M176">
            <v>30.4375</v>
          </cell>
          <cell r="O176">
            <v>30.4375</v>
          </cell>
          <cell r="P176">
            <v>0</v>
          </cell>
          <cell r="R176">
            <v>22</v>
          </cell>
          <cell r="S176">
            <v>22</v>
          </cell>
          <cell r="T176">
            <v>22</v>
          </cell>
          <cell r="U176">
            <v>22</v>
          </cell>
          <cell r="W176">
            <v>669.625</v>
          </cell>
          <cell r="Y176">
            <v>0</v>
          </cell>
        </row>
        <row r="177">
          <cell r="A177">
            <v>26</v>
          </cell>
          <cell r="B177" t="str">
            <v>24h seg a dom - 5x1 (sem intervalo)</v>
          </cell>
          <cell r="C177" t="str">
            <v>5x1</v>
          </cell>
          <cell r="D177">
            <v>2</v>
          </cell>
          <cell r="E177">
            <v>228.97515419999996</v>
          </cell>
          <cell r="F177">
            <v>141.74880000000002</v>
          </cell>
          <cell r="G177">
            <v>30.4375</v>
          </cell>
          <cell r="H177">
            <v>243.5</v>
          </cell>
          <cell r="I177">
            <v>30.4375</v>
          </cell>
          <cell r="J177">
            <v>730.5</v>
          </cell>
          <cell r="K177">
            <v>60.875</v>
          </cell>
          <cell r="L177">
            <v>220</v>
          </cell>
          <cell r="M177">
            <v>30.4375</v>
          </cell>
          <cell r="O177">
            <v>30.4375</v>
          </cell>
          <cell r="P177">
            <v>0</v>
          </cell>
          <cell r="R177">
            <v>24</v>
          </cell>
          <cell r="S177">
            <v>24</v>
          </cell>
          <cell r="T177">
            <v>24</v>
          </cell>
          <cell r="U177">
            <v>24</v>
          </cell>
          <cell r="W177">
            <v>730.5</v>
          </cell>
          <cell r="Y177">
            <v>0</v>
          </cell>
        </row>
        <row r="178">
          <cell r="A178">
            <v>189</v>
          </cell>
          <cell r="B178" t="str">
            <v>24h seg a dom - 6x1 (1h interv dn e not)</v>
          </cell>
          <cell r="C178" t="str">
            <v>6x1</v>
          </cell>
          <cell r="D178">
            <v>2</v>
          </cell>
          <cell r="E178">
            <v>185.22750399999998</v>
          </cell>
          <cell r="F178">
            <v>124.35600000000002</v>
          </cell>
          <cell r="G178">
            <v>26.089285714285722</v>
          </cell>
          <cell r="H178">
            <v>208.71428571428572</v>
          </cell>
          <cell r="I178">
            <v>30.4375</v>
          </cell>
          <cell r="J178">
            <v>669.625</v>
          </cell>
          <cell r="L178">
            <v>220</v>
          </cell>
          <cell r="M178">
            <v>30.4375</v>
          </cell>
          <cell r="O178">
            <v>30.4375</v>
          </cell>
          <cell r="P178">
            <v>0</v>
          </cell>
          <cell r="R178">
            <v>22</v>
          </cell>
          <cell r="S178">
            <v>22</v>
          </cell>
          <cell r="T178">
            <v>22</v>
          </cell>
          <cell r="U178">
            <v>22</v>
          </cell>
          <cell r="W178">
            <v>669.625</v>
          </cell>
          <cell r="Y178">
            <v>0</v>
          </cell>
        </row>
        <row r="179">
          <cell r="A179">
            <v>120</v>
          </cell>
          <cell r="B179" t="str">
            <v>24h seg a dom - 6x1 (sem intervalo)</v>
          </cell>
          <cell r="C179" t="str">
            <v>6x1</v>
          </cell>
          <cell r="D179">
            <v>2</v>
          </cell>
          <cell r="E179">
            <v>235.73950399999998</v>
          </cell>
          <cell r="F179">
            <v>124.35600000000002</v>
          </cell>
          <cell r="G179">
            <v>30.4375</v>
          </cell>
          <cell r="H179">
            <v>243.5</v>
          </cell>
          <cell r="I179">
            <v>30.4375</v>
          </cell>
          <cell r="J179">
            <v>730.5</v>
          </cell>
          <cell r="K179">
            <v>60.875</v>
          </cell>
          <cell r="L179">
            <v>220</v>
          </cell>
          <cell r="M179">
            <v>30.4375</v>
          </cell>
          <cell r="O179">
            <v>30.4375</v>
          </cell>
          <cell r="P179">
            <v>0</v>
          </cell>
          <cell r="R179">
            <v>24</v>
          </cell>
          <cell r="S179">
            <v>24</v>
          </cell>
          <cell r="T179">
            <v>24</v>
          </cell>
          <cell r="U179">
            <v>24</v>
          </cell>
          <cell r="W179">
            <v>730.5</v>
          </cell>
          <cell r="Y179">
            <v>0</v>
          </cell>
        </row>
        <row r="180">
          <cell r="A180">
            <v>215</v>
          </cell>
          <cell r="B180" t="str">
            <v>24h seg a dom - 6x2 (30 min intev.)</v>
          </cell>
          <cell r="C180" t="str">
            <v>6x2</v>
          </cell>
          <cell r="D180">
            <v>4</v>
          </cell>
          <cell r="E180">
            <v>0</v>
          </cell>
          <cell r="F180">
            <v>18.74925</v>
          </cell>
          <cell r="G180">
            <v>30.4375</v>
          </cell>
          <cell r="H180">
            <v>226.10714285714283</v>
          </cell>
          <cell r="I180">
            <v>22.828099999999999</v>
          </cell>
          <cell r="J180">
            <v>684.84375</v>
          </cell>
          <cell r="K180">
            <v>91.312399999999997</v>
          </cell>
          <cell r="L180">
            <v>220</v>
          </cell>
          <cell r="M180">
            <v>30.4375</v>
          </cell>
          <cell r="O180">
            <v>30.4375</v>
          </cell>
          <cell r="P180">
            <v>0</v>
          </cell>
          <cell r="R180">
            <v>22.5</v>
          </cell>
          <cell r="S180">
            <v>22.5</v>
          </cell>
          <cell r="T180">
            <v>22.5</v>
          </cell>
          <cell r="U180">
            <v>22.5</v>
          </cell>
          <cell r="W180">
            <v>684.84375000000011</v>
          </cell>
          <cell r="Y180">
            <v>0</v>
          </cell>
        </row>
        <row r="181">
          <cell r="A181">
            <v>27</v>
          </cell>
          <cell r="B181" t="str">
            <v>24h seg a dom - 6x2 (sem intervalo)</v>
          </cell>
          <cell r="C181" t="str">
            <v>6x2</v>
          </cell>
          <cell r="D181">
            <v>4</v>
          </cell>
          <cell r="E181">
            <v>0</v>
          </cell>
          <cell r="F181">
            <v>19.999200000000002</v>
          </cell>
          <cell r="G181">
            <v>30.4375</v>
          </cell>
          <cell r="H181">
            <v>243.5</v>
          </cell>
          <cell r="I181">
            <v>22.828099999999999</v>
          </cell>
          <cell r="J181">
            <v>730.5</v>
          </cell>
          <cell r="K181">
            <v>91.312399999999997</v>
          </cell>
          <cell r="L181">
            <v>220</v>
          </cell>
          <cell r="M181">
            <v>22.828099999999999</v>
          </cell>
          <cell r="O181">
            <v>30.4375</v>
          </cell>
          <cell r="P181">
            <v>7.6094000000000008</v>
          </cell>
          <cell r="R181">
            <v>24</v>
          </cell>
          <cell r="S181">
            <v>24</v>
          </cell>
          <cell r="T181">
            <v>24</v>
          </cell>
          <cell r="U181">
            <v>24</v>
          </cell>
          <cell r="W181">
            <v>730.5</v>
          </cell>
          <cell r="Y181">
            <v>0</v>
          </cell>
        </row>
        <row r="182">
          <cell r="A182">
            <v>145</v>
          </cell>
          <cell r="B182" t="str">
            <v>24h seg a sáb - 6x1 (1h interv. dn e not)</v>
          </cell>
          <cell r="C182" t="str">
            <v>6x1</v>
          </cell>
          <cell r="D182">
            <v>2</v>
          </cell>
          <cell r="E182">
            <v>185.22750399999998</v>
          </cell>
          <cell r="G182">
            <v>21.648</v>
          </cell>
          <cell r="H182">
            <v>173.184</v>
          </cell>
          <cell r="I182">
            <v>25.256</v>
          </cell>
          <cell r="J182">
            <v>555.63200000000006</v>
          </cell>
          <cell r="L182">
            <v>220</v>
          </cell>
          <cell r="M182">
            <v>25.256</v>
          </cell>
          <cell r="O182">
            <v>25.256</v>
          </cell>
          <cell r="P182">
            <v>0</v>
          </cell>
          <cell r="R182">
            <v>22</v>
          </cell>
          <cell r="S182">
            <v>22</v>
          </cell>
          <cell r="W182">
            <v>555.63200000000006</v>
          </cell>
          <cell r="Y182">
            <v>0</v>
          </cell>
        </row>
        <row r="183">
          <cell r="A183">
            <v>28</v>
          </cell>
          <cell r="B183" t="str">
            <v>24h seg a sáb - 6x1 (sem intervalo)</v>
          </cell>
          <cell r="C183" t="str">
            <v>6x1</v>
          </cell>
          <cell r="D183">
            <v>2</v>
          </cell>
          <cell r="E183">
            <v>235.73950399999998</v>
          </cell>
          <cell r="F183">
            <v>0</v>
          </cell>
          <cell r="G183">
            <v>25.256</v>
          </cell>
          <cell r="H183">
            <v>202.048</v>
          </cell>
          <cell r="I183">
            <v>25.256</v>
          </cell>
          <cell r="J183">
            <v>606.14400000000001</v>
          </cell>
          <cell r="K183">
            <v>50.512</v>
          </cell>
          <cell r="L183">
            <v>220</v>
          </cell>
          <cell r="M183">
            <v>25.256</v>
          </cell>
          <cell r="O183">
            <v>25.256</v>
          </cell>
          <cell r="P183">
            <v>0</v>
          </cell>
          <cell r="R183">
            <v>24</v>
          </cell>
          <cell r="S183">
            <v>24</v>
          </cell>
          <cell r="W183">
            <v>606.14400000000001</v>
          </cell>
          <cell r="Y183">
            <v>0</v>
          </cell>
        </row>
        <row r="184">
          <cell r="A184">
            <v>191</v>
          </cell>
          <cell r="B184" t="str">
            <v>24h seg a sex - 5x2 (1h interv. not e diu)</v>
          </cell>
          <cell r="C184" t="str">
            <v>5x2</v>
          </cell>
          <cell r="D184">
            <v>2</v>
          </cell>
          <cell r="E184">
            <v>91.994319999999973</v>
          </cell>
          <cell r="F184">
            <v>0</v>
          </cell>
          <cell r="G184">
            <v>17.921571428571454</v>
          </cell>
          <cell r="H184">
            <v>143.36777142857144</v>
          </cell>
          <cell r="I184">
            <v>20.907800000000002</v>
          </cell>
          <cell r="J184">
            <v>459.97160000000002</v>
          </cell>
          <cell r="L184">
            <v>220</v>
          </cell>
          <cell r="M184">
            <v>20.907800000000002</v>
          </cell>
          <cell r="O184">
            <v>20.907800000000002</v>
          </cell>
          <cell r="P184">
            <v>0</v>
          </cell>
          <cell r="R184">
            <v>22</v>
          </cell>
          <cell r="W184">
            <v>459.97160000000002</v>
          </cell>
          <cell r="Y184">
            <v>0</v>
          </cell>
        </row>
        <row r="185">
          <cell r="A185">
            <v>236</v>
          </cell>
          <cell r="B185" t="str">
            <v>24h seg a sex - 5x2 (30min interv dn e not)</v>
          </cell>
          <cell r="C185" t="str">
            <v>5x2</v>
          </cell>
          <cell r="D185">
            <v>2</v>
          </cell>
          <cell r="E185">
            <v>112.90211999999998</v>
          </cell>
          <cell r="F185">
            <v>0</v>
          </cell>
          <cell r="G185">
            <v>19.414385714285714</v>
          </cell>
          <cell r="H185">
            <v>155.31508571428571</v>
          </cell>
          <cell r="I185">
            <v>20.907800000000002</v>
          </cell>
          <cell r="J185">
            <v>480.87940000000003</v>
          </cell>
          <cell r="K185">
            <v>41.815600000000003</v>
          </cell>
          <cell r="L185">
            <v>220</v>
          </cell>
          <cell r="M185">
            <v>20.907800000000002</v>
          </cell>
          <cell r="O185">
            <v>20.907800000000002</v>
          </cell>
          <cell r="P185">
            <v>0</v>
          </cell>
          <cell r="R185">
            <v>23</v>
          </cell>
          <cell r="W185">
            <v>480.87940000000003</v>
          </cell>
          <cell r="Y185">
            <v>0</v>
          </cell>
        </row>
        <row r="186">
          <cell r="A186">
            <v>29</v>
          </cell>
          <cell r="B186" t="str">
            <v>24h seg a sex - 5x2 (sem intervalo)</v>
          </cell>
          <cell r="C186" t="str">
            <v>5x2</v>
          </cell>
          <cell r="D186">
            <v>2</v>
          </cell>
          <cell r="E186">
            <v>133.80991999999998</v>
          </cell>
          <cell r="F186">
            <v>0</v>
          </cell>
          <cell r="G186">
            <v>20.907800000000002</v>
          </cell>
          <cell r="H186">
            <v>167.26239999999999</v>
          </cell>
          <cell r="I186">
            <v>20.907800000000002</v>
          </cell>
          <cell r="J186">
            <v>501.78720000000004</v>
          </cell>
          <cell r="K186">
            <v>41.815600000000003</v>
          </cell>
          <cell r="L186">
            <v>220</v>
          </cell>
          <cell r="M186">
            <v>20.907800000000002</v>
          </cell>
          <cell r="O186">
            <v>20.907800000000002</v>
          </cell>
          <cell r="P186">
            <v>0</v>
          </cell>
          <cell r="R186">
            <v>24</v>
          </cell>
          <cell r="W186">
            <v>501.78720000000004</v>
          </cell>
          <cell r="Y186">
            <v>0</v>
          </cell>
        </row>
        <row r="187">
          <cell r="A187">
            <v>141</v>
          </cell>
          <cell r="B187" t="str">
            <v>2h30 seg a qui, 10h sab e 12h dom/fer dn - 6x1</v>
          </cell>
          <cell r="C187" t="str">
            <v>6x1</v>
          </cell>
          <cell r="D187">
            <v>1</v>
          </cell>
          <cell r="E187">
            <v>40.024276999999998</v>
          </cell>
          <cell r="F187">
            <v>9.9996000000000009</v>
          </cell>
          <cell r="I187">
            <v>25.256</v>
          </cell>
          <cell r="J187">
            <v>147.05875000000003</v>
          </cell>
          <cell r="K187">
            <v>9.5297000000000001</v>
          </cell>
          <cell r="L187">
            <v>220</v>
          </cell>
          <cell r="M187">
            <v>25.256</v>
          </cell>
          <cell r="O187">
            <v>30.4375</v>
          </cell>
          <cell r="P187">
            <v>5.1814999999999998</v>
          </cell>
          <cell r="R187">
            <v>2.5</v>
          </cell>
          <cell r="S187">
            <v>10</v>
          </cell>
          <cell r="T187">
            <v>12</v>
          </cell>
          <cell r="U187">
            <v>12</v>
          </cell>
          <cell r="W187">
            <v>147.05900000000003</v>
          </cell>
          <cell r="Y187">
            <v>2.4999999999408828E-4</v>
          </cell>
        </row>
        <row r="188">
          <cell r="A188">
            <v>139</v>
          </cell>
          <cell r="B188" t="str">
            <v>2h30 seg a qui, 7h30 sab e 12h dom/fer dn - 6x1</v>
          </cell>
          <cell r="C188" t="str">
            <v>6x1</v>
          </cell>
          <cell r="D188">
            <v>1</v>
          </cell>
          <cell r="E188">
            <v>29.153777000000002</v>
          </cell>
          <cell r="F188">
            <v>9.9996000000000009</v>
          </cell>
          <cell r="I188">
            <v>25.256</v>
          </cell>
          <cell r="J188">
            <v>136.18825000000001</v>
          </cell>
          <cell r="K188">
            <v>9.5297000000000001</v>
          </cell>
          <cell r="L188">
            <v>220</v>
          </cell>
          <cell r="M188">
            <v>25.256</v>
          </cell>
          <cell r="O188">
            <v>30.4375</v>
          </cell>
          <cell r="P188">
            <v>5.1814999999999998</v>
          </cell>
          <cell r="R188">
            <v>2.5</v>
          </cell>
          <cell r="S188">
            <v>7.5</v>
          </cell>
          <cell r="T188">
            <v>12</v>
          </cell>
          <cell r="U188">
            <v>12</v>
          </cell>
          <cell r="W188">
            <v>136.18850000000003</v>
          </cell>
          <cell r="Y188">
            <v>2.5000000002250999E-4</v>
          </cell>
        </row>
        <row r="189">
          <cell r="A189">
            <v>140</v>
          </cell>
          <cell r="B189" t="str">
            <v>2h30 seg a qui, 8h sab e 12h dom/fer dn - 6x1</v>
          </cell>
          <cell r="C189" t="str">
            <v>6x1</v>
          </cell>
          <cell r="D189">
            <v>1</v>
          </cell>
          <cell r="E189">
            <v>31.327877000000001</v>
          </cell>
          <cell r="F189">
            <v>9.9996000000000009</v>
          </cell>
          <cell r="I189">
            <v>25.256</v>
          </cell>
          <cell r="J189">
            <v>138.36234999999999</v>
          </cell>
          <cell r="K189">
            <v>9.5297000000000001</v>
          </cell>
          <cell r="L189">
            <v>220</v>
          </cell>
          <cell r="M189">
            <v>25.256</v>
          </cell>
          <cell r="O189">
            <v>30.4375</v>
          </cell>
          <cell r="P189">
            <v>5.1814999999999998</v>
          </cell>
          <cell r="R189">
            <v>2.5</v>
          </cell>
          <cell r="S189">
            <v>8</v>
          </cell>
          <cell r="T189">
            <v>12</v>
          </cell>
          <cell r="U189">
            <v>12</v>
          </cell>
          <cell r="W189">
            <v>138.36260000000004</v>
          </cell>
          <cell r="Y189">
            <v>2.500000000509317E-4</v>
          </cell>
        </row>
        <row r="190">
          <cell r="A190">
            <v>249</v>
          </cell>
          <cell r="B190" t="str">
            <v>2h30 seg a qui, e 12h sab dom/fer dn - 6x1</v>
          </cell>
          <cell r="C190" t="str">
            <v>6x1</v>
          </cell>
          <cell r="D190">
            <v>1</v>
          </cell>
          <cell r="E190">
            <v>48.720677000000002</v>
          </cell>
          <cell r="F190">
            <v>9.9996000000000009</v>
          </cell>
          <cell r="I190">
            <v>25.256</v>
          </cell>
          <cell r="J190">
            <v>155.75515000000001</v>
          </cell>
          <cell r="K190">
            <v>9.5297000000000001</v>
          </cell>
          <cell r="L190">
            <v>220</v>
          </cell>
          <cell r="M190">
            <v>25.256</v>
          </cell>
          <cell r="O190">
            <v>30.4375</v>
          </cell>
          <cell r="P190">
            <v>5.1814999999999998</v>
          </cell>
          <cell r="R190">
            <v>2.5</v>
          </cell>
          <cell r="S190">
            <v>12</v>
          </cell>
          <cell r="T190">
            <v>12</v>
          </cell>
          <cell r="U190">
            <v>12</v>
          </cell>
          <cell r="W190">
            <v>155.75540000000001</v>
          </cell>
          <cell r="Y190">
            <v>2.4999999999408828E-4</v>
          </cell>
        </row>
        <row r="191">
          <cell r="A191">
            <v>250</v>
          </cell>
          <cell r="B191" t="str">
            <v>3h seg a qui, 10h sab dom/fer dn - 6x1</v>
          </cell>
          <cell r="C191" t="str">
            <v>6x1</v>
          </cell>
          <cell r="D191">
            <v>1</v>
          </cell>
          <cell r="E191">
            <v>30.994477</v>
          </cell>
          <cell r="F191">
            <v>8.3330000000000002</v>
          </cell>
          <cell r="I191">
            <v>25.256</v>
          </cell>
          <cell r="J191">
            <v>144.97550000000001</v>
          </cell>
          <cell r="K191">
            <v>9.5297000000000001</v>
          </cell>
          <cell r="L191">
            <v>220</v>
          </cell>
          <cell r="M191">
            <v>25.256</v>
          </cell>
          <cell r="O191">
            <v>30.4375</v>
          </cell>
          <cell r="P191">
            <v>5.1814999999999998</v>
          </cell>
          <cell r="R191">
            <v>3</v>
          </cell>
          <cell r="S191">
            <v>10</v>
          </cell>
          <cell r="T191">
            <v>10</v>
          </cell>
          <cell r="U191">
            <v>10</v>
          </cell>
          <cell r="W191">
            <v>144.97580000000002</v>
          </cell>
          <cell r="Y191">
            <v>3.0000000000995897E-4</v>
          </cell>
        </row>
        <row r="192">
          <cell r="A192">
            <v>76</v>
          </cell>
          <cell r="B192" t="str">
            <v>4h seg a dom dn - 6x2 c/pgto de intrajornada</v>
          </cell>
          <cell r="C192" t="str">
            <v>6x2</v>
          </cell>
          <cell r="D192">
            <v>1</v>
          </cell>
          <cell r="E192">
            <v>34.785600000000002</v>
          </cell>
          <cell r="F192">
            <v>3.3332000000000002</v>
          </cell>
          <cell r="I192">
            <v>30.4375</v>
          </cell>
          <cell r="J192">
            <v>121.75</v>
          </cell>
          <cell r="K192">
            <v>30.4375</v>
          </cell>
          <cell r="L192">
            <v>220</v>
          </cell>
          <cell r="M192">
            <v>30.4375</v>
          </cell>
          <cell r="O192">
            <v>30.4375</v>
          </cell>
          <cell r="P192">
            <v>0</v>
          </cell>
          <cell r="R192">
            <v>4</v>
          </cell>
          <cell r="S192">
            <v>4</v>
          </cell>
          <cell r="T192">
            <v>4</v>
          </cell>
          <cell r="U192">
            <v>4</v>
          </cell>
          <cell r="W192">
            <v>121.75</v>
          </cell>
          <cell r="Y192">
            <v>0</v>
          </cell>
        </row>
        <row r="193">
          <cell r="A193">
            <v>77</v>
          </cell>
          <cell r="B193" t="str">
            <v>4h seg a dom not - 6x2 c/pagto de intrajornada</v>
          </cell>
          <cell r="C193" t="str">
            <v>6x2</v>
          </cell>
          <cell r="D193">
            <v>1</v>
          </cell>
          <cell r="E193">
            <v>34.785600000000002</v>
          </cell>
          <cell r="F193">
            <v>3.3332000000000002</v>
          </cell>
          <cell r="G193">
            <v>17.392857142857139</v>
          </cell>
          <cell r="H193">
            <v>139.14285714285714</v>
          </cell>
          <cell r="I193">
            <v>30.4375</v>
          </cell>
          <cell r="J193">
            <v>121.75</v>
          </cell>
          <cell r="K193">
            <v>30.4375</v>
          </cell>
          <cell r="L193">
            <v>220</v>
          </cell>
          <cell r="M193">
            <v>30.4375</v>
          </cell>
          <cell r="O193">
            <v>30.4375</v>
          </cell>
          <cell r="P193">
            <v>0</v>
          </cell>
          <cell r="R193">
            <v>4</v>
          </cell>
          <cell r="S193">
            <v>4</v>
          </cell>
          <cell r="T193">
            <v>4</v>
          </cell>
          <cell r="U193">
            <v>4</v>
          </cell>
          <cell r="W193">
            <v>121.75</v>
          </cell>
          <cell r="Y193">
            <v>0</v>
          </cell>
        </row>
        <row r="194">
          <cell r="A194">
            <v>61</v>
          </cell>
          <cell r="B194" t="str">
            <v>4h seg a sex, 16h sdf not - 6x1</v>
          </cell>
          <cell r="C194" t="str">
            <v>6x1</v>
          </cell>
          <cell r="D194">
            <v>1</v>
          </cell>
          <cell r="E194">
            <v>37.685849400000002</v>
          </cell>
          <cell r="F194">
            <v>82.904000000000011</v>
          </cell>
          <cell r="G194">
            <v>21.47701428571429</v>
          </cell>
          <cell r="H194">
            <v>171.81611428571432</v>
          </cell>
          <cell r="I194">
            <v>39.967199999999998</v>
          </cell>
          <cell r="J194">
            <v>236.10640000000001</v>
          </cell>
          <cell r="K194">
            <v>39.967199999999998</v>
          </cell>
          <cell r="L194">
            <v>220</v>
          </cell>
          <cell r="M194">
            <v>39.967199999999998</v>
          </cell>
          <cell r="O194">
            <v>30.4375</v>
          </cell>
          <cell r="P194">
            <v>-9.5296999999999983</v>
          </cell>
          <cell r="R194">
            <v>4</v>
          </cell>
          <cell r="S194">
            <v>16</v>
          </cell>
          <cell r="T194">
            <v>16</v>
          </cell>
          <cell r="U194">
            <v>16</v>
          </cell>
          <cell r="W194">
            <v>236.10640000000001</v>
          </cell>
          <cell r="Y194">
            <v>0</v>
          </cell>
        </row>
        <row r="195">
          <cell r="A195">
            <v>133</v>
          </cell>
          <cell r="B195" t="str">
            <v>5h seg a sex dn 5x2 (1h interv.)</v>
          </cell>
          <cell r="C195" t="str">
            <v>5x2</v>
          </cell>
          <cell r="D195">
            <v>1</v>
          </cell>
          <cell r="I195">
            <v>20.907800000000002</v>
          </cell>
          <cell r="J195">
            <v>104.53900000000002</v>
          </cell>
          <cell r="L195">
            <v>220</v>
          </cell>
          <cell r="M195">
            <v>20.907800000000002</v>
          </cell>
          <cell r="O195">
            <v>20.907800000000002</v>
          </cell>
          <cell r="P195">
            <v>0</v>
          </cell>
          <cell r="R195">
            <v>5</v>
          </cell>
          <cell r="W195">
            <v>104.53900000000002</v>
          </cell>
          <cell r="Y195">
            <v>0</v>
          </cell>
        </row>
        <row r="196">
          <cell r="A196">
            <v>132</v>
          </cell>
          <cell r="B196" t="str">
            <v>5h seg a sex dn, 12 sdf 5x2</v>
          </cell>
          <cell r="C196" t="str">
            <v>5x2</v>
          </cell>
          <cell r="D196">
            <v>1</v>
          </cell>
          <cell r="E196">
            <v>52.178400000000003</v>
          </cell>
          <cell r="F196">
            <v>62.178000000000011</v>
          </cell>
          <cell r="I196">
            <v>30.4375</v>
          </cell>
          <cell r="J196">
            <v>218.89540000000005</v>
          </cell>
          <cell r="K196">
            <v>9.5297000000000018</v>
          </cell>
          <cell r="L196">
            <v>220</v>
          </cell>
          <cell r="M196">
            <v>30.4375</v>
          </cell>
          <cell r="O196">
            <v>30.4375</v>
          </cell>
          <cell r="P196">
            <v>0</v>
          </cell>
          <cell r="R196">
            <v>5</v>
          </cell>
          <cell r="S196">
            <v>12</v>
          </cell>
          <cell r="T196">
            <v>12</v>
          </cell>
          <cell r="U196">
            <v>12</v>
          </cell>
          <cell r="W196">
            <v>218.89540000000005</v>
          </cell>
          <cell r="Y196">
            <v>0</v>
          </cell>
        </row>
        <row r="197">
          <cell r="A197">
            <v>54</v>
          </cell>
          <cell r="B197" t="str">
            <v>6h dom a sex/fer not - 6x1</v>
          </cell>
          <cell r="C197" t="str">
            <v>6x1</v>
          </cell>
          <cell r="D197">
            <v>1</v>
          </cell>
          <cell r="F197">
            <v>10.9998</v>
          </cell>
          <cell r="G197">
            <v>22.362257142857146</v>
          </cell>
          <cell r="H197">
            <v>178.89805714285714</v>
          </cell>
          <cell r="I197">
            <v>26.089300000000001</v>
          </cell>
          <cell r="J197">
            <v>156.53579999999999</v>
          </cell>
          <cell r="L197">
            <v>220</v>
          </cell>
          <cell r="M197">
            <v>26.089300000000001</v>
          </cell>
          <cell r="O197">
            <v>26.089300000000001</v>
          </cell>
          <cell r="P197">
            <v>0</v>
          </cell>
          <cell r="R197">
            <v>6</v>
          </cell>
          <cell r="S197">
            <v>6</v>
          </cell>
          <cell r="U197">
            <v>6</v>
          </cell>
          <cell r="W197">
            <v>156.53579999999999</v>
          </cell>
          <cell r="Y197">
            <v>0</v>
          </cell>
        </row>
        <row r="198">
          <cell r="A198">
            <v>179</v>
          </cell>
          <cell r="B198" t="str">
            <v>6h seg a sex dn 5x2 (1h not)</v>
          </cell>
          <cell r="C198" t="str">
            <v>5x2</v>
          </cell>
          <cell r="D198">
            <v>1</v>
          </cell>
          <cell r="G198">
            <v>2.9868285714285712</v>
          </cell>
          <cell r="H198">
            <v>23.894628571428573</v>
          </cell>
          <cell r="I198">
            <v>20.907800000000002</v>
          </cell>
          <cell r="J198">
            <v>125.44680000000001</v>
          </cell>
          <cell r="L198">
            <v>220</v>
          </cell>
          <cell r="M198">
            <v>20.907800000000002</v>
          </cell>
          <cell r="O198">
            <v>20.907800000000002</v>
          </cell>
          <cell r="P198">
            <v>0</v>
          </cell>
          <cell r="R198">
            <v>6</v>
          </cell>
          <cell r="W198">
            <v>125.44680000000001</v>
          </cell>
          <cell r="Y198">
            <v>0</v>
          </cell>
        </row>
        <row r="199">
          <cell r="A199">
            <v>152</v>
          </cell>
          <cell r="B199" t="str">
            <v>6h seg a sex dn 5x2 (sem intervalo)</v>
          </cell>
          <cell r="C199" t="str">
            <v>5x2</v>
          </cell>
          <cell r="D199">
            <v>1</v>
          </cell>
          <cell r="I199">
            <v>20.907800000000002</v>
          </cell>
          <cell r="J199">
            <v>125.44680000000001</v>
          </cell>
          <cell r="L199">
            <v>220</v>
          </cell>
          <cell r="M199">
            <v>20.907800000000002</v>
          </cell>
          <cell r="O199">
            <v>20.907800000000002</v>
          </cell>
          <cell r="P199">
            <v>0</v>
          </cell>
          <cell r="R199">
            <v>6</v>
          </cell>
          <cell r="W199">
            <v>125.44680000000001</v>
          </cell>
          <cell r="Y199">
            <v>0</v>
          </cell>
        </row>
        <row r="200">
          <cell r="A200">
            <v>150</v>
          </cell>
          <cell r="B200" t="str">
            <v>6h ter a sab dn - 5x2 (2 h not)</v>
          </cell>
          <cell r="C200" t="str">
            <v>5x2</v>
          </cell>
          <cell r="D200">
            <v>1</v>
          </cell>
          <cell r="G200">
            <v>5.9736571428571423</v>
          </cell>
          <cell r="H200">
            <v>47.789257142857146</v>
          </cell>
          <cell r="I200">
            <v>20.907800000000002</v>
          </cell>
          <cell r="J200">
            <v>125.44680000000001</v>
          </cell>
          <cell r="L200">
            <v>220</v>
          </cell>
          <cell r="M200">
            <v>20.907800000000002</v>
          </cell>
          <cell r="O200">
            <v>20.907800000000002</v>
          </cell>
          <cell r="P200">
            <v>0</v>
          </cell>
          <cell r="R200">
            <v>6</v>
          </cell>
          <cell r="W200">
            <v>125.44680000000001</v>
          </cell>
          <cell r="Y200">
            <v>0</v>
          </cell>
        </row>
        <row r="201">
          <cell r="A201">
            <v>255</v>
          </cell>
          <cell r="B201" t="str">
            <v>7h seg a dom dn - 6x1 (1h interv.)</v>
          </cell>
          <cell r="C201" t="str">
            <v>6x1</v>
          </cell>
          <cell r="D201">
            <v>1</v>
          </cell>
          <cell r="F201">
            <v>31.089000000000006</v>
          </cell>
          <cell r="I201">
            <v>30.4375</v>
          </cell>
          <cell r="J201">
            <v>182.625</v>
          </cell>
          <cell r="L201">
            <v>220</v>
          </cell>
          <cell r="M201">
            <v>30.4375</v>
          </cell>
          <cell r="O201">
            <v>30.4375</v>
          </cell>
          <cell r="P201">
            <v>0</v>
          </cell>
          <cell r="R201">
            <v>6</v>
          </cell>
          <cell r="S201">
            <v>6</v>
          </cell>
          <cell r="T201">
            <v>6</v>
          </cell>
          <cell r="U201">
            <v>6</v>
          </cell>
          <cell r="W201">
            <v>182.62439999999998</v>
          </cell>
          <cell r="Y201">
            <v>-6.0000000001991793E-4</v>
          </cell>
        </row>
        <row r="202">
          <cell r="A202">
            <v>85</v>
          </cell>
          <cell r="B202" t="str">
            <v>7h seg a dom dn - 6x1 (sem intervalo)</v>
          </cell>
          <cell r="C202" t="str">
            <v>6x1</v>
          </cell>
          <cell r="D202">
            <v>1</v>
          </cell>
          <cell r="F202">
            <v>36.270500000000006</v>
          </cell>
          <cell r="I202">
            <v>30.4375</v>
          </cell>
          <cell r="J202">
            <v>213.0625</v>
          </cell>
          <cell r="K202">
            <v>30.4375</v>
          </cell>
          <cell r="L202">
            <v>220</v>
          </cell>
          <cell r="M202">
            <v>30.4375</v>
          </cell>
          <cell r="O202">
            <v>30.4375</v>
          </cell>
          <cell r="P202">
            <v>0</v>
          </cell>
          <cell r="R202">
            <v>7</v>
          </cell>
          <cell r="S202">
            <v>7</v>
          </cell>
          <cell r="T202">
            <v>7</v>
          </cell>
          <cell r="U202">
            <v>7</v>
          </cell>
          <cell r="W202">
            <v>213.0625</v>
          </cell>
          <cell r="Y202">
            <v>0</v>
          </cell>
        </row>
        <row r="203">
          <cell r="A203">
            <v>254</v>
          </cell>
          <cell r="B203" t="str">
            <v>7h seg a dom not - 6x1 (sem intervalo)</v>
          </cell>
          <cell r="C203" t="str">
            <v>6x1</v>
          </cell>
          <cell r="D203">
            <v>1</v>
          </cell>
          <cell r="F203">
            <v>36.270500000000006</v>
          </cell>
          <cell r="G203">
            <v>30.4375</v>
          </cell>
          <cell r="H203">
            <v>243.5</v>
          </cell>
          <cell r="I203">
            <v>30.4375</v>
          </cell>
          <cell r="J203">
            <v>213.0625</v>
          </cell>
          <cell r="K203">
            <v>30.4375</v>
          </cell>
          <cell r="L203">
            <v>220</v>
          </cell>
          <cell r="M203">
            <v>30.4375</v>
          </cell>
          <cell r="O203">
            <v>30.4375</v>
          </cell>
          <cell r="P203">
            <v>0</v>
          </cell>
          <cell r="R203">
            <v>7</v>
          </cell>
          <cell r="S203">
            <v>7</v>
          </cell>
          <cell r="T203">
            <v>7</v>
          </cell>
          <cell r="U203">
            <v>7</v>
          </cell>
          <cell r="W203">
            <v>213.0625</v>
          </cell>
          <cell r="Y203">
            <v>0</v>
          </cell>
        </row>
        <row r="204">
          <cell r="A204">
            <v>252</v>
          </cell>
          <cell r="B204" t="str">
            <v>7h seg a sáb dn - 6x1 (1h interv.)</v>
          </cell>
          <cell r="C204" t="str">
            <v>6x1</v>
          </cell>
          <cell r="D204">
            <v>1</v>
          </cell>
          <cell r="I204">
            <v>25.256</v>
          </cell>
          <cell r="J204">
            <v>151.536</v>
          </cell>
          <cell r="L204">
            <v>220</v>
          </cell>
          <cell r="M204">
            <v>25.256</v>
          </cell>
          <cell r="O204">
            <v>25.256</v>
          </cell>
          <cell r="R204">
            <v>6</v>
          </cell>
          <cell r="S204">
            <v>6</v>
          </cell>
          <cell r="W204">
            <v>151.536</v>
          </cell>
          <cell r="Y204">
            <v>0</v>
          </cell>
        </row>
        <row r="205">
          <cell r="A205">
            <v>253</v>
          </cell>
          <cell r="B205" t="str">
            <v>7h seg a sex dn - 5x2 (1h interv.)</v>
          </cell>
          <cell r="C205" t="str">
            <v>5x2</v>
          </cell>
          <cell r="D205">
            <v>1</v>
          </cell>
          <cell r="I205">
            <v>20.907800000000002</v>
          </cell>
          <cell r="J205">
            <v>125.44680000000001</v>
          </cell>
          <cell r="L205">
            <v>220</v>
          </cell>
          <cell r="M205">
            <v>20.907800000000002</v>
          </cell>
          <cell r="O205">
            <v>20.907800000000002</v>
          </cell>
          <cell r="P205">
            <v>0</v>
          </cell>
          <cell r="R205">
            <v>6</v>
          </cell>
          <cell r="W205">
            <v>125.44680000000001</v>
          </cell>
          <cell r="Y205">
            <v>0</v>
          </cell>
        </row>
        <row r="206">
          <cell r="A206">
            <v>32</v>
          </cell>
          <cell r="B206" t="str">
            <v>7h20 dn - 6x1 (sem intervalo)</v>
          </cell>
          <cell r="C206" t="str">
            <v>6x1</v>
          </cell>
          <cell r="D206">
            <v>1</v>
          </cell>
          <cell r="I206">
            <v>25.256</v>
          </cell>
          <cell r="J206">
            <v>185.202248</v>
          </cell>
          <cell r="K206">
            <v>25.256</v>
          </cell>
          <cell r="L206">
            <v>220</v>
          </cell>
          <cell r="M206">
            <v>25.256</v>
          </cell>
          <cell r="O206">
            <v>25.256</v>
          </cell>
          <cell r="P206">
            <v>0</v>
          </cell>
          <cell r="R206">
            <v>7.3330000000000002</v>
          </cell>
          <cell r="S206">
            <v>7.3330000000000002</v>
          </cell>
          <cell r="W206">
            <v>185.20224800000003</v>
          </cell>
          <cell r="Y206">
            <v>0</v>
          </cell>
        </row>
        <row r="207">
          <cell r="A207">
            <v>30</v>
          </cell>
          <cell r="B207" t="str">
            <v>7h20 seg a dom dn - 5x1 (sem intervalo)</v>
          </cell>
          <cell r="C207" t="str">
            <v>5x1</v>
          </cell>
          <cell r="D207">
            <v>1</v>
          </cell>
          <cell r="F207">
            <v>43.3101646</v>
          </cell>
          <cell r="I207">
            <v>30.4375</v>
          </cell>
          <cell r="J207">
            <v>223.19818750000002</v>
          </cell>
          <cell r="K207">
            <v>30.4375</v>
          </cell>
          <cell r="L207">
            <v>220</v>
          </cell>
          <cell r="M207">
            <v>30.4375</v>
          </cell>
          <cell r="O207">
            <v>30.4375</v>
          </cell>
          <cell r="P207">
            <v>0</v>
          </cell>
          <cell r="R207">
            <v>7.3330000000000002</v>
          </cell>
          <cell r="S207">
            <v>7.3330000000000002</v>
          </cell>
          <cell r="T207">
            <v>7.3330000000000002</v>
          </cell>
          <cell r="U207">
            <v>7.3330000000000002</v>
          </cell>
          <cell r="W207">
            <v>223.19818750000005</v>
          </cell>
          <cell r="Y207">
            <v>0</v>
          </cell>
        </row>
        <row r="208">
          <cell r="A208">
            <v>135</v>
          </cell>
          <cell r="B208" t="str">
            <v>7h20 seg a dom dn - 6x1 (rendição)</v>
          </cell>
          <cell r="C208" t="str">
            <v>6x1</v>
          </cell>
          <cell r="D208">
            <v>1</v>
          </cell>
          <cell r="F208">
            <v>15.544500000000003</v>
          </cell>
          <cell r="I208">
            <v>30.4375</v>
          </cell>
          <cell r="J208">
            <v>200.746748</v>
          </cell>
          <cell r="L208">
            <v>220</v>
          </cell>
          <cell r="M208">
            <v>30.4375</v>
          </cell>
          <cell r="O208">
            <v>30.4375</v>
          </cell>
          <cell r="P208">
            <v>0</v>
          </cell>
          <cell r="R208">
            <v>7.3330000000000002</v>
          </cell>
          <cell r="S208">
            <v>7.3330000000000002</v>
          </cell>
          <cell r="T208">
            <v>3</v>
          </cell>
          <cell r="U208">
            <v>3</v>
          </cell>
          <cell r="W208">
            <v>200.74674800000003</v>
          </cell>
          <cell r="Y208">
            <v>0</v>
          </cell>
        </row>
        <row r="209">
          <cell r="A209">
            <v>31</v>
          </cell>
          <cell r="B209" t="str">
            <v>7h20 seg a dom not - 5x1 (sem intervalo)</v>
          </cell>
          <cell r="C209" t="str">
            <v>5x1</v>
          </cell>
          <cell r="D209">
            <v>1</v>
          </cell>
          <cell r="F209">
            <v>43.3101646</v>
          </cell>
          <cell r="G209">
            <v>30.4375</v>
          </cell>
          <cell r="H209">
            <v>243.5</v>
          </cell>
          <cell r="I209">
            <v>30.4375</v>
          </cell>
          <cell r="J209">
            <v>223.19818750000002</v>
          </cell>
          <cell r="K209">
            <v>30.4375</v>
          </cell>
          <cell r="L209">
            <v>220</v>
          </cell>
          <cell r="M209">
            <v>30.4375</v>
          </cell>
          <cell r="O209">
            <v>30.4375</v>
          </cell>
          <cell r="P209">
            <v>0</v>
          </cell>
          <cell r="R209">
            <v>7.3330000000000002</v>
          </cell>
          <cell r="S209">
            <v>7.3330000000000002</v>
          </cell>
          <cell r="T209">
            <v>7.3330000000000002</v>
          </cell>
          <cell r="U209">
            <v>7.3330000000000002</v>
          </cell>
          <cell r="W209">
            <v>223.19818750000005</v>
          </cell>
          <cell r="Y209">
            <v>0</v>
          </cell>
        </row>
        <row r="210">
          <cell r="A210">
            <v>136</v>
          </cell>
          <cell r="B210" t="str">
            <v>7h20 seg a dom not - 6x1 (rendição)</v>
          </cell>
          <cell r="C210" t="str">
            <v>6x1</v>
          </cell>
          <cell r="D210">
            <v>1</v>
          </cell>
          <cell r="F210">
            <v>15.544500000000003</v>
          </cell>
          <cell r="G210">
            <v>30.4375</v>
          </cell>
          <cell r="H210">
            <v>243.5</v>
          </cell>
          <cell r="I210">
            <v>30.4375</v>
          </cell>
          <cell r="J210">
            <v>200.746748</v>
          </cell>
          <cell r="L210">
            <v>220</v>
          </cell>
          <cell r="M210">
            <v>30.4375</v>
          </cell>
          <cell r="O210">
            <v>30.4375</v>
          </cell>
          <cell r="P210">
            <v>0</v>
          </cell>
          <cell r="R210">
            <v>7.3330000000000002</v>
          </cell>
          <cell r="S210">
            <v>7.3330000000000002</v>
          </cell>
          <cell r="T210">
            <v>3</v>
          </cell>
          <cell r="U210">
            <v>3</v>
          </cell>
          <cell r="W210">
            <v>200.74674800000003</v>
          </cell>
          <cell r="Y210">
            <v>0</v>
          </cell>
        </row>
        <row r="211">
          <cell r="A211">
            <v>223</v>
          </cell>
          <cell r="B211" t="str">
            <v xml:space="preserve">8:30h seg a sex, 6h sáb dn - 5x2 (1h interv.) </v>
          </cell>
          <cell r="C211" t="str">
            <v>5x2</v>
          </cell>
          <cell r="D211">
            <v>1</v>
          </cell>
          <cell r="E211">
            <v>26.089200000000002</v>
          </cell>
          <cell r="I211">
            <v>25.256</v>
          </cell>
          <cell r="J211">
            <v>182.89770000000001</v>
          </cell>
          <cell r="L211">
            <v>220</v>
          </cell>
          <cell r="M211">
            <v>25.256</v>
          </cell>
          <cell r="O211">
            <v>25.256</v>
          </cell>
          <cell r="P211">
            <v>0</v>
          </cell>
          <cell r="R211">
            <v>7.5</v>
          </cell>
          <cell r="S211">
            <v>6</v>
          </cell>
          <cell r="W211">
            <v>182.89770000000001</v>
          </cell>
          <cell r="Y211">
            <v>0</v>
          </cell>
        </row>
        <row r="212">
          <cell r="A212">
            <v>175</v>
          </cell>
          <cell r="B212" t="str">
            <v>8h dom a sex dn - 6x1 (1h interv.)</v>
          </cell>
          <cell r="C212" t="str">
            <v>6x1</v>
          </cell>
          <cell r="D212">
            <v>1</v>
          </cell>
          <cell r="F212">
            <v>7</v>
          </cell>
          <cell r="I212">
            <v>25.256</v>
          </cell>
          <cell r="J212">
            <v>176.792</v>
          </cell>
          <cell r="L212">
            <v>220</v>
          </cell>
          <cell r="M212">
            <v>25.256</v>
          </cell>
          <cell r="O212">
            <v>25.256</v>
          </cell>
          <cell r="R212">
            <v>7</v>
          </cell>
          <cell r="T212">
            <v>7</v>
          </cell>
          <cell r="W212">
            <v>176.792</v>
          </cell>
          <cell r="Y212">
            <v>0</v>
          </cell>
        </row>
        <row r="213">
          <cell r="A213">
            <v>167</v>
          </cell>
          <cell r="B213" t="str">
            <v>8h dom a sex not - 6x1 (sem intervalo)</v>
          </cell>
          <cell r="C213" t="str">
            <v>6x1</v>
          </cell>
          <cell r="D213">
            <v>1</v>
          </cell>
          <cell r="E213">
            <v>16.178751999999996</v>
          </cell>
          <cell r="F213">
            <v>8</v>
          </cell>
          <cell r="G213">
            <v>25.256</v>
          </cell>
          <cell r="H213">
            <v>202.048</v>
          </cell>
          <cell r="I213">
            <v>25.256</v>
          </cell>
          <cell r="J213">
            <v>202.048</v>
          </cell>
          <cell r="K213">
            <v>25.256</v>
          </cell>
          <cell r="L213">
            <v>220</v>
          </cell>
          <cell r="M213">
            <v>25.256</v>
          </cell>
          <cell r="O213">
            <v>25.256</v>
          </cell>
          <cell r="R213">
            <v>8</v>
          </cell>
          <cell r="T213">
            <v>8</v>
          </cell>
          <cell r="W213">
            <v>202.048</v>
          </cell>
          <cell r="Y213">
            <v>0</v>
          </cell>
        </row>
        <row r="214">
          <cell r="A214">
            <v>187</v>
          </cell>
          <cell r="B214" t="str">
            <v>8h seg a dom - 6x1 (1h interv.) (4h not)</v>
          </cell>
          <cell r="C214" t="str">
            <v>6x1</v>
          </cell>
          <cell r="D214">
            <v>1</v>
          </cell>
          <cell r="F214">
            <v>36.270500000000006</v>
          </cell>
          <cell r="G214">
            <v>17.392800000000001</v>
          </cell>
          <cell r="H214">
            <v>139.14240000000001</v>
          </cell>
          <cell r="I214">
            <v>30.4375</v>
          </cell>
          <cell r="J214">
            <v>213.06180000000001</v>
          </cell>
          <cell r="L214">
            <v>220</v>
          </cell>
          <cell r="M214">
            <v>30.4375</v>
          </cell>
          <cell r="O214">
            <v>30.4375</v>
          </cell>
          <cell r="P214">
            <v>0</v>
          </cell>
          <cell r="R214">
            <v>7</v>
          </cell>
          <cell r="S214">
            <v>7</v>
          </cell>
          <cell r="T214">
            <v>7</v>
          </cell>
          <cell r="U214">
            <v>7</v>
          </cell>
          <cell r="W214">
            <v>213.0625</v>
          </cell>
          <cell r="Y214">
            <v>6.9999999999481588E-4</v>
          </cell>
        </row>
        <row r="215">
          <cell r="A215">
            <v>50</v>
          </cell>
          <cell r="B215" t="str">
            <v>8h seg a dom dn - 5x1 (sem intervalo)</v>
          </cell>
          <cell r="C215" t="str">
            <v>5x1</v>
          </cell>
          <cell r="D215">
            <v>1</v>
          </cell>
          <cell r="E215">
            <v>16.362377099999993</v>
          </cell>
          <cell r="F215">
            <v>43.3101646</v>
          </cell>
          <cell r="I215">
            <v>30.4375</v>
          </cell>
          <cell r="J215">
            <v>243.49920000000003</v>
          </cell>
          <cell r="K215">
            <v>30.4375</v>
          </cell>
          <cell r="L215">
            <v>220</v>
          </cell>
          <cell r="M215">
            <v>30.4375</v>
          </cell>
          <cell r="O215">
            <v>30.4375</v>
          </cell>
          <cell r="P215">
            <v>0</v>
          </cell>
          <cell r="R215">
            <v>8</v>
          </cell>
          <cell r="S215">
            <v>8</v>
          </cell>
          <cell r="T215">
            <v>8</v>
          </cell>
          <cell r="U215">
            <v>8</v>
          </cell>
          <cell r="W215">
            <v>243.5</v>
          </cell>
          <cell r="Y215">
            <v>7.9999999996971383E-4</v>
          </cell>
        </row>
        <row r="216">
          <cell r="A216">
            <v>143</v>
          </cell>
          <cell r="B216" t="str">
            <v>8h seg a dom dn - 6x1 (1h interv.)</v>
          </cell>
          <cell r="C216" t="str">
            <v>6x1</v>
          </cell>
          <cell r="D216">
            <v>1</v>
          </cell>
          <cell r="F216">
            <v>36.270500000000006</v>
          </cell>
          <cell r="I216">
            <v>30.4375</v>
          </cell>
          <cell r="J216">
            <v>213.06180000000001</v>
          </cell>
          <cell r="L216">
            <v>220</v>
          </cell>
          <cell r="M216">
            <v>30.4375</v>
          </cell>
          <cell r="O216">
            <v>30.4375</v>
          </cell>
          <cell r="P216">
            <v>0</v>
          </cell>
          <cell r="R216">
            <v>7</v>
          </cell>
          <cell r="S216">
            <v>7</v>
          </cell>
          <cell r="T216">
            <v>7</v>
          </cell>
          <cell r="U216">
            <v>7</v>
          </cell>
          <cell r="W216">
            <v>213.0625</v>
          </cell>
          <cell r="Y216">
            <v>6.9999999999481588E-4</v>
          </cell>
        </row>
        <row r="217">
          <cell r="A217">
            <v>49</v>
          </cell>
          <cell r="B217" t="str">
            <v>8h seg a dom dn - 6x1 (sem intervalo)</v>
          </cell>
          <cell r="C217" t="str">
            <v>6x1</v>
          </cell>
          <cell r="D217">
            <v>1</v>
          </cell>
          <cell r="E217">
            <v>16.845751999999994</v>
          </cell>
          <cell r="F217">
            <v>41.452000000000005</v>
          </cell>
          <cell r="I217">
            <v>30.4375</v>
          </cell>
          <cell r="J217">
            <v>243.49920000000003</v>
          </cell>
          <cell r="K217">
            <v>30.4375</v>
          </cell>
          <cell r="L217">
            <v>220</v>
          </cell>
          <cell r="M217">
            <v>30.4375</v>
          </cell>
          <cell r="O217">
            <v>30.4375</v>
          </cell>
          <cell r="P217">
            <v>0</v>
          </cell>
          <cell r="R217">
            <v>8</v>
          </cell>
          <cell r="S217">
            <v>8</v>
          </cell>
          <cell r="T217">
            <v>8</v>
          </cell>
          <cell r="U217">
            <v>8</v>
          </cell>
          <cell r="W217">
            <v>243.5</v>
          </cell>
          <cell r="Y217">
            <v>7.9999999996971383E-4</v>
          </cell>
        </row>
        <row r="218">
          <cell r="A218">
            <v>42</v>
          </cell>
          <cell r="B218" t="str">
            <v>8h seg a dom dn - 6x2 (sem intervalo)</v>
          </cell>
          <cell r="C218" t="str">
            <v>6x2</v>
          </cell>
          <cell r="D218">
            <v>1</v>
          </cell>
          <cell r="E218">
            <v>54.208800000000004</v>
          </cell>
          <cell r="F218">
            <v>6.6664000000000003</v>
          </cell>
          <cell r="I218">
            <v>30.4375</v>
          </cell>
          <cell r="J218">
            <v>243.5</v>
          </cell>
          <cell r="K218">
            <v>30.4375</v>
          </cell>
          <cell r="L218">
            <v>220</v>
          </cell>
          <cell r="M218">
            <v>30.4375</v>
          </cell>
          <cell r="O218">
            <v>30.4375</v>
          </cell>
          <cell r="P218">
            <v>0</v>
          </cell>
          <cell r="R218">
            <v>8</v>
          </cell>
          <cell r="S218">
            <v>8</v>
          </cell>
          <cell r="T218">
            <v>8</v>
          </cell>
          <cell r="U218">
            <v>8</v>
          </cell>
          <cell r="W218">
            <v>243.5</v>
          </cell>
          <cell r="Y218">
            <v>0</v>
          </cell>
        </row>
        <row r="219">
          <cell r="A219">
            <v>144</v>
          </cell>
          <cell r="B219" t="str">
            <v>8h seg a dom not - 6x1 (1h interv.)</v>
          </cell>
          <cell r="C219" t="str">
            <v>6x1</v>
          </cell>
          <cell r="D219">
            <v>1</v>
          </cell>
          <cell r="F219">
            <v>36.270500000000006</v>
          </cell>
          <cell r="G219">
            <v>26.089285714285712</v>
          </cell>
          <cell r="H219">
            <v>208.71428571428569</v>
          </cell>
          <cell r="I219">
            <v>30.4375</v>
          </cell>
          <cell r="J219">
            <v>213.0625</v>
          </cell>
          <cell r="L219">
            <v>220</v>
          </cell>
          <cell r="M219">
            <v>30.4375</v>
          </cell>
          <cell r="O219">
            <v>30.4375</v>
          </cell>
          <cell r="P219">
            <v>0</v>
          </cell>
          <cell r="R219">
            <v>7</v>
          </cell>
          <cell r="S219">
            <v>7</v>
          </cell>
          <cell r="T219">
            <v>7</v>
          </cell>
          <cell r="U219">
            <v>7</v>
          </cell>
          <cell r="W219">
            <v>213.0625</v>
          </cell>
          <cell r="Y219">
            <v>0</v>
          </cell>
        </row>
        <row r="220">
          <cell r="A220">
            <v>34</v>
          </cell>
          <cell r="B220" t="str">
            <v>8h seg a dom not - 6x1 (sem intervalo)</v>
          </cell>
          <cell r="C220" t="str">
            <v>6x1</v>
          </cell>
          <cell r="D220">
            <v>1</v>
          </cell>
          <cell r="E220">
            <v>16.845751999999994</v>
          </cell>
          <cell r="F220">
            <v>41.452000000000005</v>
          </cell>
          <cell r="G220">
            <v>30.4375</v>
          </cell>
          <cell r="H220">
            <v>243.5</v>
          </cell>
          <cell r="I220">
            <v>30.4375</v>
          </cell>
          <cell r="J220">
            <v>243.5</v>
          </cell>
          <cell r="K220">
            <v>30.4375</v>
          </cell>
          <cell r="L220">
            <v>220</v>
          </cell>
          <cell r="M220">
            <v>30.4375</v>
          </cell>
          <cell r="O220">
            <v>30.4375</v>
          </cell>
          <cell r="P220">
            <v>0</v>
          </cell>
          <cell r="R220">
            <v>8</v>
          </cell>
          <cell r="S220">
            <v>8</v>
          </cell>
          <cell r="T220">
            <v>8</v>
          </cell>
          <cell r="U220">
            <v>8</v>
          </cell>
          <cell r="W220">
            <v>243.5</v>
          </cell>
          <cell r="Y220">
            <v>0</v>
          </cell>
        </row>
        <row r="221">
          <cell r="A221">
            <v>44</v>
          </cell>
          <cell r="B221" t="str">
            <v>8h seg a dom not - 6x2 (sem intervalo)</v>
          </cell>
          <cell r="C221" t="str">
            <v>6x2</v>
          </cell>
          <cell r="D221">
            <v>1</v>
          </cell>
          <cell r="E221">
            <v>54.208800000000004</v>
          </cell>
          <cell r="F221">
            <v>6.6664000000000003</v>
          </cell>
          <cell r="G221">
            <v>30.4375</v>
          </cell>
          <cell r="H221">
            <v>243.5</v>
          </cell>
          <cell r="I221">
            <v>30.4375</v>
          </cell>
          <cell r="J221">
            <v>243.5</v>
          </cell>
          <cell r="K221">
            <v>30.4375</v>
          </cell>
          <cell r="L221">
            <v>220</v>
          </cell>
          <cell r="M221">
            <v>30.4375</v>
          </cell>
          <cell r="O221">
            <v>30.4375</v>
          </cell>
          <cell r="P221">
            <v>0</v>
          </cell>
          <cell r="R221">
            <v>8</v>
          </cell>
          <cell r="S221">
            <v>8</v>
          </cell>
          <cell r="T221">
            <v>8</v>
          </cell>
          <cell r="U221">
            <v>8</v>
          </cell>
          <cell r="W221">
            <v>243.5</v>
          </cell>
          <cell r="Y221">
            <v>0</v>
          </cell>
        </row>
        <row r="222">
          <cell r="A222">
            <v>118</v>
          </cell>
          <cell r="B222" t="str">
            <v>8h seg a sáb dn - 6x1 (1h interv.)</v>
          </cell>
          <cell r="C222" t="str">
            <v>6x1</v>
          </cell>
          <cell r="D222">
            <v>1</v>
          </cell>
          <cell r="I222">
            <v>25.256</v>
          </cell>
          <cell r="J222">
            <v>176.792</v>
          </cell>
          <cell r="L222">
            <v>220</v>
          </cell>
          <cell r="M222">
            <v>25.256</v>
          </cell>
          <cell r="O222">
            <v>25.256</v>
          </cell>
          <cell r="R222">
            <v>7</v>
          </cell>
          <cell r="S222">
            <v>7</v>
          </cell>
          <cell r="W222">
            <v>176.792</v>
          </cell>
          <cell r="Y222">
            <v>0</v>
          </cell>
        </row>
        <row r="223">
          <cell r="A223">
            <v>196</v>
          </cell>
          <cell r="B223" t="str">
            <v>8h seg a sáb dn - 6x1 (1h interv.) (4h not)</v>
          </cell>
          <cell r="C223" t="str">
            <v>6x1</v>
          </cell>
          <cell r="D223">
            <v>1</v>
          </cell>
          <cell r="G223">
            <v>14.431999999999999</v>
          </cell>
          <cell r="H223">
            <v>115.45599999999999</v>
          </cell>
          <cell r="I223">
            <v>25.256</v>
          </cell>
          <cell r="J223">
            <v>176.792</v>
          </cell>
          <cell r="L223">
            <v>220</v>
          </cell>
          <cell r="M223">
            <v>25.256</v>
          </cell>
          <cell r="O223">
            <v>25.256</v>
          </cell>
          <cell r="P223">
            <v>0</v>
          </cell>
          <cell r="R223">
            <v>7</v>
          </cell>
          <cell r="S223">
            <v>7</v>
          </cell>
          <cell r="W223">
            <v>176.792</v>
          </cell>
          <cell r="Y223">
            <v>0</v>
          </cell>
        </row>
        <row r="224">
          <cell r="A224">
            <v>105</v>
          </cell>
          <cell r="B224" t="str">
            <v>8h seg a sáb dn - 6x1 (sem intervalo)</v>
          </cell>
          <cell r="C224" t="str">
            <v>6x1</v>
          </cell>
          <cell r="D224">
            <v>1</v>
          </cell>
          <cell r="E224">
            <v>16.845751999999994</v>
          </cell>
          <cell r="I224">
            <v>25.256</v>
          </cell>
          <cell r="J224">
            <v>202.048</v>
          </cell>
          <cell r="K224">
            <v>25.256</v>
          </cell>
          <cell r="L224">
            <v>220</v>
          </cell>
          <cell r="M224">
            <v>25.256</v>
          </cell>
          <cell r="O224">
            <v>25.256</v>
          </cell>
          <cell r="R224">
            <v>8</v>
          </cell>
          <cell r="S224">
            <v>8</v>
          </cell>
          <cell r="W224">
            <v>202.048</v>
          </cell>
          <cell r="Y224">
            <v>0</v>
          </cell>
        </row>
        <row r="225">
          <cell r="A225">
            <v>211</v>
          </cell>
          <cell r="B225" t="str">
            <v>8h seg a sáb e fer not - 6x1 (1h interv.) (4h not)</v>
          </cell>
          <cell r="C225" t="str">
            <v>6x1</v>
          </cell>
          <cell r="D225">
            <v>1</v>
          </cell>
          <cell r="F225">
            <v>5.8331</v>
          </cell>
          <cell r="G225">
            <v>14.908171428571428</v>
          </cell>
          <cell r="H225">
            <v>119.26537142857143</v>
          </cell>
          <cell r="I225">
            <v>26.089300000000001</v>
          </cell>
          <cell r="J225">
            <v>182.6251</v>
          </cell>
          <cell r="L225">
            <v>220</v>
          </cell>
          <cell r="M225">
            <v>26.089300000000001</v>
          </cell>
          <cell r="O225">
            <v>26.089300000000001</v>
          </cell>
          <cell r="P225">
            <v>0</v>
          </cell>
          <cell r="R225">
            <v>7</v>
          </cell>
          <cell r="S225">
            <v>7</v>
          </cell>
          <cell r="U225">
            <v>7</v>
          </cell>
          <cell r="W225">
            <v>182.6251</v>
          </cell>
          <cell r="Y225">
            <v>0</v>
          </cell>
        </row>
        <row r="226">
          <cell r="A226">
            <v>119</v>
          </cell>
          <cell r="B226" t="str">
            <v>8h seg a sáb not - 6x1 (1h interv.)</v>
          </cell>
          <cell r="C226" t="str">
            <v>6x1</v>
          </cell>
          <cell r="D226">
            <v>1</v>
          </cell>
          <cell r="G226">
            <v>21.647999999999996</v>
          </cell>
          <cell r="H226">
            <v>173.184</v>
          </cell>
          <cell r="I226">
            <v>25.256</v>
          </cell>
          <cell r="J226">
            <v>176.792</v>
          </cell>
          <cell r="L226">
            <v>220</v>
          </cell>
          <cell r="M226">
            <v>25.256</v>
          </cell>
          <cell r="O226">
            <v>25.256</v>
          </cell>
          <cell r="R226">
            <v>7</v>
          </cell>
          <cell r="S226">
            <v>7</v>
          </cell>
          <cell r="W226">
            <v>176.792</v>
          </cell>
          <cell r="Y226">
            <v>0</v>
          </cell>
        </row>
        <row r="227">
          <cell r="A227">
            <v>155</v>
          </cell>
          <cell r="B227" t="str">
            <v>8h seg a sáb not - 6x1 (sem intervalo)</v>
          </cell>
          <cell r="C227" t="str">
            <v>6x1</v>
          </cell>
          <cell r="D227">
            <v>1</v>
          </cell>
          <cell r="E227">
            <v>16.838175199999991</v>
          </cell>
          <cell r="G227">
            <v>25.256</v>
          </cell>
          <cell r="H227">
            <v>202.048</v>
          </cell>
          <cell r="I227">
            <v>25.256</v>
          </cell>
          <cell r="J227">
            <v>202.048</v>
          </cell>
          <cell r="K227">
            <v>25.256</v>
          </cell>
          <cell r="L227">
            <v>220</v>
          </cell>
          <cell r="M227">
            <v>25.256</v>
          </cell>
          <cell r="O227">
            <v>25.256</v>
          </cell>
          <cell r="R227">
            <v>8</v>
          </cell>
          <cell r="S227">
            <v>8</v>
          </cell>
          <cell r="W227">
            <v>202.048</v>
          </cell>
          <cell r="Y227">
            <v>0</v>
          </cell>
        </row>
        <row r="228">
          <cell r="A228">
            <v>83</v>
          </cell>
          <cell r="B228" t="str">
            <v>8h seg a sáb/fer dn - 6x1 (sem intervalo)</v>
          </cell>
          <cell r="C228" t="str">
            <v>6x1</v>
          </cell>
          <cell r="D228">
            <v>1</v>
          </cell>
          <cell r="E228">
            <v>16.845751999999994</v>
          </cell>
          <cell r="F228">
            <v>6.6664000000000003</v>
          </cell>
          <cell r="I228">
            <v>26.089300000000001</v>
          </cell>
          <cell r="J228">
            <v>208.71440000000001</v>
          </cell>
          <cell r="K228">
            <v>26.089300000000001</v>
          </cell>
          <cell r="L228">
            <v>220</v>
          </cell>
          <cell r="M228">
            <v>26.089300000000001</v>
          </cell>
          <cell r="O228">
            <v>26.089300000000001</v>
          </cell>
          <cell r="P228">
            <v>0</v>
          </cell>
          <cell r="R228">
            <v>8</v>
          </cell>
          <cell r="S228">
            <v>8</v>
          </cell>
          <cell r="U228">
            <v>8</v>
          </cell>
          <cell r="W228">
            <v>208.71440000000001</v>
          </cell>
          <cell r="Y228">
            <v>0</v>
          </cell>
        </row>
        <row r="229">
          <cell r="A229">
            <v>213</v>
          </cell>
          <cell r="B229" t="str">
            <v>8h seg a sex dn - 5x2 (1:30h not) (30 min interv)</v>
          </cell>
          <cell r="C229" t="str">
            <v>5x2</v>
          </cell>
          <cell r="D229">
            <v>1</v>
          </cell>
          <cell r="G229">
            <v>4.4802428571428576</v>
          </cell>
          <cell r="H229">
            <v>35.841942857142861</v>
          </cell>
          <cell r="I229">
            <v>20.907800000000002</v>
          </cell>
          <cell r="J229">
            <v>156.80850000000001</v>
          </cell>
          <cell r="K229">
            <v>20.907800000000002</v>
          </cell>
          <cell r="L229">
            <v>220</v>
          </cell>
          <cell r="M229">
            <v>20.907800000000002</v>
          </cell>
          <cell r="O229">
            <v>20.907800000000002</v>
          </cell>
          <cell r="P229">
            <v>0</v>
          </cell>
          <cell r="R229">
            <v>7.5</v>
          </cell>
          <cell r="W229">
            <v>156.80850000000001</v>
          </cell>
          <cell r="Y229">
            <v>0</v>
          </cell>
        </row>
        <row r="230">
          <cell r="A230">
            <v>146</v>
          </cell>
          <cell r="B230" t="str">
            <v>8h seg a sex dn - 5x2 (1h interv.)</v>
          </cell>
          <cell r="C230" t="str">
            <v>5x2</v>
          </cell>
          <cell r="D230">
            <v>1</v>
          </cell>
          <cell r="I230">
            <v>20.907800000000002</v>
          </cell>
          <cell r="J230">
            <v>146.3546</v>
          </cell>
          <cell r="L230">
            <v>220</v>
          </cell>
          <cell r="M230">
            <v>20.907800000000002</v>
          </cell>
          <cell r="O230">
            <v>20.907800000000002</v>
          </cell>
          <cell r="P230">
            <v>0</v>
          </cell>
          <cell r="R230">
            <v>7</v>
          </cell>
          <cell r="W230">
            <v>146.3546</v>
          </cell>
          <cell r="Y230">
            <v>0</v>
          </cell>
        </row>
        <row r="231">
          <cell r="A231">
            <v>205</v>
          </cell>
          <cell r="B231" t="str">
            <v>8h seg a sex dn - 5x2 (1h not) (sem intervalo)</v>
          </cell>
          <cell r="C231" t="str">
            <v>5x2</v>
          </cell>
          <cell r="D231">
            <v>1</v>
          </cell>
          <cell r="G231">
            <v>2.9868285714285716</v>
          </cell>
          <cell r="H231">
            <v>23.894628571428573</v>
          </cell>
          <cell r="I231">
            <v>20.907800000000002</v>
          </cell>
          <cell r="J231">
            <v>167.26240000000001</v>
          </cell>
          <cell r="K231">
            <v>20.907800000000002</v>
          </cell>
          <cell r="L231">
            <v>220</v>
          </cell>
          <cell r="M231">
            <v>20.907800000000002</v>
          </cell>
          <cell r="O231">
            <v>20.907800000000002</v>
          </cell>
          <cell r="P231">
            <v>0</v>
          </cell>
          <cell r="R231">
            <v>8</v>
          </cell>
          <cell r="W231">
            <v>167.26240000000001</v>
          </cell>
          <cell r="Y231">
            <v>0</v>
          </cell>
        </row>
        <row r="232">
          <cell r="A232">
            <v>216</v>
          </cell>
          <cell r="B232" t="str">
            <v>8h seg a sex dn - 5x2 (30 min interv.)</v>
          </cell>
          <cell r="C232" t="str">
            <v>5x2</v>
          </cell>
          <cell r="D232">
            <v>1</v>
          </cell>
          <cell r="I232">
            <v>20.907800000000002</v>
          </cell>
          <cell r="J232">
            <v>156.80850000000001</v>
          </cell>
          <cell r="K232">
            <v>20.907800000000002</v>
          </cell>
          <cell r="L232">
            <v>220</v>
          </cell>
          <cell r="M232">
            <v>20.907800000000002</v>
          </cell>
          <cell r="O232">
            <v>20.907800000000002</v>
          </cell>
          <cell r="P232">
            <v>0</v>
          </cell>
          <cell r="R232">
            <v>7.5</v>
          </cell>
          <cell r="W232">
            <v>156.80850000000001</v>
          </cell>
          <cell r="Y232">
            <v>0</v>
          </cell>
        </row>
        <row r="233">
          <cell r="A233">
            <v>66</v>
          </cell>
          <cell r="B233" t="str">
            <v>8h seg a sex dn - 5x2 (sem intervalo)</v>
          </cell>
          <cell r="C233" t="str">
            <v>5x2</v>
          </cell>
          <cell r="D233">
            <v>1</v>
          </cell>
          <cell r="I233">
            <v>20.907800000000002</v>
          </cell>
          <cell r="J233">
            <v>167.26240000000001</v>
          </cell>
          <cell r="K233">
            <v>20.907800000000002</v>
          </cell>
          <cell r="L233">
            <v>220</v>
          </cell>
          <cell r="M233">
            <v>20.907800000000002</v>
          </cell>
          <cell r="O233">
            <v>20.907800000000002</v>
          </cell>
          <cell r="P233">
            <v>0</v>
          </cell>
          <cell r="R233">
            <v>8</v>
          </cell>
          <cell r="W233">
            <v>167.26240000000001</v>
          </cell>
          <cell r="Y233">
            <v>0</v>
          </cell>
        </row>
        <row r="234">
          <cell r="A234">
            <v>183</v>
          </cell>
          <cell r="B234" t="str">
            <v>8h seg a sex e dom/fer (3h not), 12h sab not - 6x1 (1h interv.)</v>
          </cell>
          <cell r="C234" t="str">
            <v>6x1</v>
          </cell>
          <cell r="D234">
            <v>1</v>
          </cell>
          <cell r="E234">
            <v>47.830200000000005</v>
          </cell>
          <cell r="F234">
            <v>36.270500000000006</v>
          </cell>
          <cell r="G234">
            <v>14.908157142857135</v>
          </cell>
          <cell r="H234">
            <v>119.26525714285714</v>
          </cell>
          <cell r="I234">
            <v>30.4375</v>
          </cell>
          <cell r="J234">
            <v>230.45530000000002</v>
          </cell>
          <cell r="L234">
            <v>220</v>
          </cell>
          <cell r="M234">
            <v>30.4375</v>
          </cell>
          <cell r="O234">
            <v>30.4375</v>
          </cell>
          <cell r="R234">
            <v>7</v>
          </cell>
          <cell r="S234">
            <v>11</v>
          </cell>
          <cell r="T234">
            <v>7</v>
          </cell>
          <cell r="U234">
            <v>7</v>
          </cell>
          <cell r="W234">
            <v>230.45529999999999</v>
          </cell>
          <cell r="Y234">
            <v>0</v>
          </cell>
        </row>
        <row r="235">
          <cell r="A235">
            <v>251</v>
          </cell>
          <cell r="B235" t="str">
            <v>8h seg a sex not - 5x2 (sem intervalo)</v>
          </cell>
          <cell r="C235" t="str">
            <v>5x2</v>
          </cell>
          <cell r="D235">
            <v>1</v>
          </cell>
          <cell r="G235">
            <v>20.907799999999998</v>
          </cell>
          <cell r="H235">
            <v>167.26239999999999</v>
          </cell>
          <cell r="I235">
            <v>20.907800000000002</v>
          </cell>
          <cell r="J235">
            <v>167.26240000000001</v>
          </cell>
          <cell r="K235">
            <v>20.907800000000002</v>
          </cell>
          <cell r="L235">
            <v>220</v>
          </cell>
          <cell r="M235">
            <v>20.907800000000002</v>
          </cell>
          <cell r="O235">
            <v>20.907800000000002</v>
          </cell>
          <cell r="P235">
            <v>0</v>
          </cell>
          <cell r="R235">
            <v>8</v>
          </cell>
          <cell r="W235">
            <v>167.26240000000001</v>
          </cell>
          <cell r="Y235">
            <v>0</v>
          </cell>
        </row>
        <row r="236">
          <cell r="A236">
            <v>148</v>
          </cell>
          <cell r="B236" t="str">
            <v>8h seg a sex, 4h sáb dn - 6x1 (1h interv.)</v>
          </cell>
          <cell r="C236" t="str">
            <v>6x1</v>
          </cell>
          <cell r="D236">
            <v>1</v>
          </cell>
          <cell r="I236">
            <v>25.256</v>
          </cell>
          <cell r="J236">
            <v>163.7474</v>
          </cell>
          <cell r="L236">
            <v>220</v>
          </cell>
          <cell r="M236">
            <v>25.256</v>
          </cell>
          <cell r="O236">
            <v>25.256</v>
          </cell>
          <cell r="P236">
            <v>0</v>
          </cell>
          <cell r="R236">
            <v>7</v>
          </cell>
          <cell r="S236">
            <v>4</v>
          </cell>
          <cell r="W236">
            <v>163.7474</v>
          </cell>
          <cell r="Y236">
            <v>0</v>
          </cell>
        </row>
        <row r="237">
          <cell r="A237">
            <v>51</v>
          </cell>
          <cell r="B237" t="str">
            <v>8h seg a sex, 4h sáb dn - 6x1 (sem intervalo)</v>
          </cell>
          <cell r="C237" t="str">
            <v>6x1</v>
          </cell>
          <cell r="D237">
            <v>1</v>
          </cell>
          <cell r="I237">
            <v>25.256</v>
          </cell>
          <cell r="J237">
            <v>184.65520000000001</v>
          </cell>
          <cell r="K237">
            <v>20.907800000000002</v>
          </cell>
          <cell r="L237">
            <v>220</v>
          </cell>
          <cell r="M237">
            <v>25.256</v>
          </cell>
          <cell r="O237">
            <v>25.256</v>
          </cell>
          <cell r="P237">
            <v>0</v>
          </cell>
          <cell r="R237">
            <v>8</v>
          </cell>
          <cell r="S237">
            <v>4</v>
          </cell>
          <cell r="W237">
            <v>184.65520000000001</v>
          </cell>
          <cell r="Y237">
            <v>0</v>
          </cell>
        </row>
        <row r="238">
          <cell r="A238">
            <v>72</v>
          </cell>
          <cell r="B238" t="str">
            <v>8h seg a sex, 5h sáb dn - 6x1 (sem intervalo)</v>
          </cell>
          <cell r="C238" t="str">
            <v>6x1</v>
          </cell>
          <cell r="D238">
            <v>1</v>
          </cell>
          <cell r="E238">
            <v>4.3482000000000003</v>
          </cell>
          <cell r="I238">
            <v>25.256</v>
          </cell>
          <cell r="J238">
            <v>189.0034</v>
          </cell>
          <cell r="K238">
            <v>25.256</v>
          </cell>
          <cell r="L238">
            <v>220</v>
          </cell>
          <cell r="M238">
            <v>25.256</v>
          </cell>
          <cell r="O238">
            <v>25.256</v>
          </cell>
          <cell r="P238">
            <v>0</v>
          </cell>
          <cell r="R238">
            <v>8</v>
          </cell>
          <cell r="S238">
            <v>5</v>
          </cell>
          <cell r="W238">
            <v>189.0034</v>
          </cell>
          <cell r="Y238">
            <v>0</v>
          </cell>
        </row>
        <row r="239">
          <cell r="A239">
            <v>108</v>
          </cell>
          <cell r="B239" t="str">
            <v>8h20 seg a sáb dn - 6x1 (1h interv.)</v>
          </cell>
          <cell r="C239" t="str">
            <v>6x1</v>
          </cell>
          <cell r="D239">
            <v>1</v>
          </cell>
          <cell r="I239">
            <v>25.256</v>
          </cell>
          <cell r="J239">
            <v>185.202248</v>
          </cell>
          <cell r="L239">
            <v>220</v>
          </cell>
          <cell r="M239">
            <v>25.256</v>
          </cell>
          <cell r="O239">
            <v>25.256</v>
          </cell>
          <cell r="R239">
            <v>7.3330000000000002</v>
          </cell>
          <cell r="S239">
            <v>7.3330000000000002</v>
          </cell>
          <cell r="W239">
            <v>185.20224800000003</v>
          </cell>
          <cell r="Y239">
            <v>0</v>
          </cell>
        </row>
        <row r="240">
          <cell r="A240">
            <v>158</v>
          </cell>
          <cell r="B240" t="str">
            <v>8h20 seg a sáb dn, 10h dom/fer - 6x1 (sem intervalo)</v>
          </cell>
          <cell r="C240" t="str">
            <v>6x1</v>
          </cell>
          <cell r="D240">
            <v>1</v>
          </cell>
          <cell r="E240">
            <v>25.255999999999979</v>
          </cell>
          <cell r="F240">
            <v>51.815000000000005</v>
          </cell>
          <cell r="I240">
            <v>30.4375</v>
          </cell>
          <cell r="J240">
            <v>262.27324800000002</v>
          </cell>
          <cell r="K240">
            <v>30.4375</v>
          </cell>
          <cell r="L240">
            <v>220</v>
          </cell>
          <cell r="M240">
            <v>30.4375</v>
          </cell>
          <cell r="O240">
            <v>30.4375</v>
          </cell>
          <cell r="R240">
            <v>8.3330000000000002</v>
          </cell>
          <cell r="S240">
            <v>8.3330000000000002</v>
          </cell>
          <cell r="T240">
            <v>10</v>
          </cell>
          <cell r="U240">
            <v>10</v>
          </cell>
          <cell r="W240">
            <v>262.27324800000002</v>
          </cell>
          <cell r="Y240">
            <v>0</v>
          </cell>
        </row>
        <row r="241">
          <cell r="A241">
            <v>242</v>
          </cell>
          <cell r="B241" t="str">
            <v>8h20 seg a sáb dn, 6h df - 6x1 (1h interv.)</v>
          </cell>
          <cell r="C241" t="str">
            <v>6x1</v>
          </cell>
          <cell r="D241">
            <v>1</v>
          </cell>
          <cell r="F241">
            <v>31.089000000000006</v>
          </cell>
          <cell r="I241">
            <v>30.4375</v>
          </cell>
          <cell r="J241">
            <v>216.291248</v>
          </cell>
          <cell r="L241">
            <v>220</v>
          </cell>
          <cell r="M241">
            <v>30.4375</v>
          </cell>
          <cell r="O241">
            <v>30.4375</v>
          </cell>
          <cell r="R241">
            <v>7.3330000000000002</v>
          </cell>
          <cell r="S241">
            <v>7.3330000000000002</v>
          </cell>
          <cell r="T241">
            <v>6</v>
          </cell>
          <cell r="U241">
            <v>6</v>
          </cell>
          <cell r="W241">
            <v>216.29124800000002</v>
          </cell>
          <cell r="Y241">
            <v>0</v>
          </cell>
        </row>
        <row r="242">
          <cell r="A242">
            <v>241</v>
          </cell>
          <cell r="B242" t="str">
            <v>8h20 seg a sáb not, 6h df - 6x1 (1h interv.)</v>
          </cell>
          <cell r="C242" t="str">
            <v>6x1</v>
          </cell>
          <cell r="D242">
            <v>1</v>
          </cell>
          <cell r="F242">
            <v>31.089000000000006</v>
          </cell>
          <cell r="G242">
            <v>26.089285714285722</v>
          </cell>
          <cell r="H242">
            <v>208.71428571428572</v>
          </cell>
          <cell r="I242">
            <v>30.4375</v>
          </cell>
          <cell r="J242">
            <v>216.291248</v>
          </cell>
          <cell r="L242">
            <v>220</v>
          </cell>
          <cell r="M242">
            <v>30.4375</v>
          </cell>
          <cell r="O242">
            <v>30.4375</v>
          </cell>
          <cell r="R242">
            <v>7.3330000000000002</v>
          </cell>
          <cell r="S242">
            <v>7.3330000000000002</v>
          </cell>
          <cell r="T242">
            <v>6</v>
          </cell>
          <cell r="U242">
            <v>6</v>
          </cell>
          <cell r="W242">
            <v>216.29124800000002</v>
          </cell>
          <cell r="Y242">
            <v>0</v>
          </cell>
        </row>
        <row r="243">
          <cell r="A243">
            <v>110</v>
          </cell>
          <cell r="B243" t="str">
            <v>8h20h seg a sáb not - 6x1 (1h interv. 5h not)</v>
          </cell>
          <cell r="C243" t="str">
            <v>6x1</v>
          </cell>
          <cell r="D243">
            <v>1</v>
          </cell>
          <cell r="G243">
            <v>18.039999999999992</v>
          </cell>
          <cell r="H243">
            <v>144.32</v>
          </cell>
          <cell r="I243">
            <v>25.256</v>
          </cell>
          <cell r="J243">
            <v>185.202248</v>
          </cell>
          <cell r="L243">
            <v>220</v>
          </cell>
          <cell r="M243">
            <v>25.256</v>
          </cell>
          <cell r="O243">
            <v>25.256</v>
          </cell>
          <cell r="R243">
            <v>7.3330000000000002</v>
          </cell>
          <cell r="S243">
            <v>7.3330000000000002</v>
          </cell>
          <cell r="W243">
            <v>185.20224800000003</v>
          </cell>
          <cell r="Y243">
            <v>0</v>
          </cell>
        </row>
        <row r="244">
          <cell r="A244">
            <v>127</v>
          </cell>
          <cell r="B244" t="str">
            <v>8h48 seg a dom dn - 5x2 (2:48h not) (sem intervalo)</v>
          </cell>
          <cell r="C244" t="str">
            <v>5x2</v>
          </cell>
          <cell r="D244">
            <v>1</v>
          </cell>
          <cell r="E244">
            <v>38.264160000000004</v>
          </cell>
          <cell r="F244">
            <v>45.597200000000008</v>
          </cell>
          <cell r="G244">
            <v>12.174999999999997</v>
          </cell>
          <cell r="H244">
            <v>97.399999999999991</v>
          </cell>
          <cell r="I244">
            <v>30.4375</v>
          </cell>
          <cell r="J244">
            <v>267.85000000000002</v>
          </cell>
          <cell r="K244">
            <v>30.4375</v>
          </cell>
          <cell r="L244">
            <v>220</v>
          </cell>
          <cell r="M244">
            <v>30.4375</v>
          </cell>
          <cell r="O244">
            <v>30.4375</v>
          </cell>
          <cell r="P244">
            <v>0</v>
          </cell>
          <cell r="R244">
            <v>8.8000000000000007</v>
          </cell>
          <cell r="S244">
            <v>8.8000000000000007</v>
          </cell>
          <cell r="T244">
            <v>8.8000000000000007</v>
          </cell>
          <cell r="U244">
            <v>8.8000000000000007</v>
          </cell>
          <cell r="W244">
            <v>267.85000000000002</v>
          </cell>
          <cell r="Y244">
            <v>0</v>
          </cell>
        </row>
        <row r="245">
          <cell r="A245">
            <v>265</v>
          </cell>
          <cell r="B245" t="str">
            <v>8h48 seg a dom dn - 6x1 (sem intervalo)</v>
          </cell>
          <cell r="C245" t="str">
            <v>6x1</v>
          </cell>
          <cell r="D245">
            <v>1</v>
          </cell>
          <cell r="E245">
            <v>37.05055200000001</v>
          </cell>
          <cell r="F245">
            <v>45.597200000000008</v>
          </cell>
          <cell r="I245">
            <v>30.4375</v>
          </cell>
          <cell r="J245">
            <v>267.85000000000002</v>
          </cell>
          <cell r="K245">
            <v>30.4375</v>
          </cell>
          <cell r="L245">
            <v>220</v>
          </cell>
          <cell r="M245">
            <v>30.4375</v>
          </cell>
          <cell r="O245">
            <v>30.4375</v>
          </cell>
          <cell r="P245">
            <v>0</v>
          </cell>
          <cell r="R245">
            <v>8.8000000000000007</v>
          </cell>
          <cell r="S245">
            <v>8.8000000000000007</v>
          </cell>
          <cell r="T245">
            <v>8.8000000000000007</v>
          </cell>
          <cell r="U245">
            <v>8.8000000000000007</v>
          </cell>
          <cell r="W245">
            <v>267.85000000000002</v>
          </cell>
          <cell r="Y245">
            <v>0</v>
          </cell>
        </row>
        <row r="246">
          <cell r="A246">
            <v>128</v>
          </cell>
          <cell r="B246" t="str">
            <v>8h48 seg a sab dn - 6x1 (1h interv.)</v>
          </cell>
          <cell r="C246" t="str">
            <v>6x1</v>
          </cell>
          <cell r="D246">
            <v>1</v>
          </cell>
          <cell r="E246">
            <v>11.794551999999991</v>
          </cell>
          <cell r="I246">
            <v>25.256</v>
          </cell>
          <cell r="J246">
            <v>196.99680000000001</v>
          </cell>
          <cell r="L246">
            <v>220</v>
          </cell>
          <cell r="M246">
            <v>25.256</v>
          </cell>
          <cell r="O246">
            <v>25.256</v>
          </cell>
          <cell r="P246">
            <v>0</v>
          </cell>
          <cell r="R246">
            <v>7.8</v>
          </cell>
          <cell r="S246">
            <v>7.8</v>
          </cell>
          <cell r="W246">
            <v>196.99680000000001</v>
          </cell>
          <cell r="Y246">
            <v>0</v>
          </cell>
        </row>
        <row r="247">
          <cell r="A247">
            <v>129</v>
          </cell>
          <cell r="B247" t="str">
            <v>8h48 seg a sab dn - 6x1 (1h interv.) (0:48h not)</v>
          </cell>
          <cell r="C247" t="str">
            <v>6x1</v>
          </cell>
          <cell r="D247">
            <v>1</v>
          </cell>
          <cell r="E247">
            <v>11.794551999999991</v>
          </cell>
          <cell r="G247">
            <v>2.8863999999999983</v>
          </cell>
          <cell r="H247">
            <v>23.091200000000001</v>
          </cell>
          <cell r="I247">
            <v>25.256</v>
          </cell>
          <cell r="J247">
            <v>196.99680000000001</v>
          </cell>
          <cell r="L247">
            <v>220</v>
          </cell>
          <cell r="M247">
            <v>25.256</v>
          </cell>
          <cell r="O247">
            <v>25.256</v>
          </cell>
          <cell r="P247">
            <v>0</v>
          </cell>
          <cell r="R247">
            <v>7.8</v>
          </cell>
          <cell r="S247">
            <v>7.8</v>
          </cell>
          <cell r="W247">
            <v>196.99680000000001</v>
          </cell>
          <cell r="Y247">
            <v>0</v>
          </cell>
        </row>
        <row r="248">
          <cell r="A248">
            <v>35</v>
          </cell>
          <cell r="B248" t="str">
            <v>8h48 seg a sex dn - 5x2 (sem intervalo)</v>
          </cell>
          <cell r="C248" t="str">
            <v>5x2</v>
          </cell>
          <cell r="D248">
            <v>1</v>
          </cell>
          <cell r="I248">
            <v>20.907800000000002</v>
          </cell>
          <cell r="J248">
            <v>183.98864000000003</v>
          </cell>
          <cell r="K248">
            <v>20.907800000000002</v>
          </cell>
          <cell r="L248">
            <v>220</v>
          </cell>
          <cell r="M248">
            <v>20.907800000000002</v>
          </cell>
          <cell r="O248">
            <v>20.907800000000002</v>
          </cell>
          <cell r="P248">
            <v>0</v>
          </cell>
          <cell r="R248">
            <v>8.8000000000000007</v>
          </cell>
          <cell r="W248">
            <v>183.98864000000003</v>
          </cell>
          <cell r="Y248">
            <v>0</v>
          </cell>
        </row>
        <row r="249">
          <cell r="A249">
            <v>36</v>
          </cell>
          <cell r="B249" t="str">
            <v>8h48 seg a sex dn, 16h sdf - 5x2 (sem intervalo)</v>
          </cell>
          <cell r="C249" t="str">
            <v>5x2</v>
          </cell>
          <cell r="D249">
            <v>1</v>
          </cell>
          <cell r="E249">
            <v>69.571200000000005</v>
          </cell>
          <cell r="F249">
            <v>82.904000000000011</v>
          </cell>
          <cell r="I249">
            <v>30.4375</v>
          </cell>
          <cell r="J249">
            <v>336.46384000000006</v>
          </cell>
          <cell r="K249">
            <v>30.4375</v>
          </cell>
          <cell r="L249">
            <v>220</v>
          </cell>
          <cell r="M249">
            <v>30.4375</v>
          </cell>
          <cell r="O249">
            <v>30.4375</v>
          </cell>
          <cell r="P249">
            <v>0</v>
          </cell>
          <cell r="R249">
            <v>8.8000000000000007</v>
          </cell>
          <cell r="S249">
            <v>16</v>
          </cell>
          <cell r="T249">
            <v>16</v>
          </cell>
          <cell r="U249">
            <v>16</v>
          </cell>
          <cell r="W249">
            <v>336.46384000000006</v>
          </cell>
          <cell r="Y249">
            <v>0</v>
          </cell>
        </row>
        <row r="250">
          <cell r="A250">
            <v>37</v>
          </cell>
          <cell r="B250" t="str">
            <v>8h48 seg a sex not - 5x2 (sem intervalo)</v>
          </cell>
          <cell r="C250" t="str">
            <v>5x2</v>
          </cell>
          <cell r="D250">
            <v>1</v>
          </cell>
          <cell r="G250">
            <v>20.907799999999998</v>
          </cell>
          <cell r="H250">
            <v>167.26239999999999</v>
          </cell>
          <cell r="I250">
            <v>20.907800000000002</v>
          </cell>
          <cell r="J250">
            <v>183.98864000000003</v>
          </cell>
          <cell r="K250">
            <v>20.907800000000002</v>
          </cell>
          <cell r="L250">
            <v>220</v>
          </cell>
          <cell r="M250">
            <v>20.907800000000002</v>
          </cell>
          <cell r="O250">
            <v>20.907800000000002</v>
          </cell>
          <cell r="P250">
            <v>0</v>
          </cell>
          <cell r="R250">
            <v>8.8000000000000007</v>
          </cell>
          <cell r="W250">
            <v>183.98864000000003</v>
          </cell>
          <cell r="Y250">
            <v>0</v>
          </cell>
        </row>
        <row r="251">
          <cell r="A251">
            <v>264</v>
          </cell>
          <cell r="B251" t="str">
            <v>9:30h seg a dom dn - 4x2 (sem intervalo)</v>
          </cell>
          <cell r="C251" t="str">
            <v>4x2</v>
          </cell>
          <cell r="D251">
            <v>1.5</v>
          </cell>
          <cell r="F251">
            <v>7.9163500000000004</v>
          </cell>
          <cell r="I251">
            <v>20.291699999999999</v>
          </cell>
          <cell r="J251">
            <v>289.15625</v>
          </cell>
          <cell r="K251">
            <v>30.437549999999998</v>
          </cell>
          <cell r="L251">
            <v>220</v>
          </cell>
          <cell r="M251">
            <v>20.291699999999999</v>
          </cell>
          <cell r="O251">
            <v>30.4375</v>
          </cell>
          <cell r="P251">
            <v>10.145800000000001</v>
          </cell>
          <cell r="R251">
            <v>9.5</v>
          </cell>
          <cell r="S251">
            <v>9.5</v>
          </cell>
          <cell r="T251">
            <v>9.5</v>
          </cell>
          <cell r="U251">
            <v>9.5</v>
          </cell>
          <cell r="W251">
            <v>289.15625000000006</v>
          </cell>
          <cell r="Y251">
            <v>0</v>
          </cell>
        </row>
        <row r="252">
          <cell r="A252">
            <v>84</v>
          </cell>
          <cell r="B252" t="str">
            <v>9h seg a qui, 8h sex dn - 5x2 (sem intervalo)</v>
          </cell>
          <cell r="C252" t="str">
            <v>5x2</v>
          </cell>
          <cell r="D252">
            <v>1</v>
          </cell>
          <cell r="I252">
            <v>20.907800000000002</v>
          </cell>
          <cell r="J252">
            <v>183.98864000000003</v>
          </cell>
          <cell r="K252">
            <v>20.907800000000002</v>
          </cell>
          <cell r="L252">
            <v>220</v>
          </cell>
          <cell r="M252">
            <v>20.907800000000002</v>
          </cell>
          <cell r="O252">
            <v>20.907800000000002</v>
          </cell>
          <cell r="P252">
            <v>0</v>
          </cell>
          <cell r="R252">
            <v>8.8000000000000007</v>
          </cell>
          <cell r="W252">
            <v>183.98864000000003</v>
          </cell>
          <cell r="Y252">
            <v>0</v>
          </cell>
        </row>
        <row r="253">
          <cell r="A253">
            <v>195</v>
          </cell>
          <cell r="B253" t="str">
            <v>9h seg a sáb dn - 6x1 (1h interv.)</v>
          </cell>
          <cell r="C253" t="str">
            <v>6x1</v>
          </cell>
          <cell r="D253">
            <v>1</v>
          </cell>
          <cell r="E253">
            <v>16.845751999999994</v>
          </cell>
          <cell r="I253">
            <v>25.256</v>
          </cell>
          <cell r="J253">
            <v>202.048</v>
          </cell>
          <cell r="L253">
            <v>220</v>
          </cell>
          <cell r="M253">
            <v>25.256</v>
          </cell>
          <cell r="O253">
            <v>25.256</v>
          </cell>
          <cell r="P253">
            <v>0</v>
          </cell>
          <cell r="R253">
            <v>8</v>
          </cell>
          <cell r="S253">
            <v>8</v>
          </cell>
          <cell r="W253">
            <v>202.048</v>
          </cell>
          <cell r="Y253">
            <v>0</v>
          </cell>
        </row>
        <row r="254">
          <cell r="A254">
            <v>217</v>
          </cell>
          <cell r="B254" t="str">
            <v>9h seg a sáb dn - 6x1 (30 min interv.)</v>
          </cell>
          <cell r="C254" t="str">
            <v>6x1</v>
          </cell>
          <cell r="D254">
            <v>1</v>
          </cell>
          <cell r="E254">
            <v>29.473751999999994</v>
          </cell>
          <cell r="I254">
            <v>25.256</v>
          </cell>
          <cell r="J254">
            <v>214.67599999999999</v>
          </cell>
          <cell r="K254">
            <v>25.256</v>
          </cell>
          <cell r="L254">
            <v>220</v>
          </cell>
          <cell r="M254">
            <v>25.256</v>
          </cell>
          <cell r="O254">
            <v>25.256</v>
          </cell>
          <cell r="P254">
            <v>0</v>
          </cell>
          <cell r="R254">
            <v>8.5</v>
          </cell>
          <cell r="S254">
            <v>8.5</v>
          </cell>
          <cell r="W254">
            <v>214.67600000000002</v>
          </cell>
          <cell r="Y254">
            <v>0</v>
          </cell>
        </row>
        <row r="255">
          <cell r="A255">
            <v>39</v>
          </cell>
          <cell r="B255" t="str">
            <v>9h seg a sáb dn - 6x1 (sem intervalo)</v>
          </cell>
          <cell r="C255" t="str">
            <v>6x1</v>
          </cell>
          <cell r="D255">
            <v>1</v>
          </cell>
          <cell r="E255">
            <v>42.101751999999998</v>
          </cell>
          <cell r="I255">
            <v>25.256</v>
          </cell>
          <cell r="J255">
            <v>227.304</v>
          </cell>
          <cell r="K255">
            <v>25.256</v>
          </cell>
          <cell r="L255">
            <v>220</v>
          </cell>
          <cell r="M255">
            <v>25.256</v>
          </cell>
          <cell r="O255">
            <v>25.256</v>
          </cell>
          <cell r="P255">
            <v>0</v>
          </cell>
          <cell r="R255">
            <v>9</v>
          </cell>
          <cell r="S255">
            <v>9</v>
          </cell>
          <cell r="W255">
            <v>227.30400000000003</v>
          </cell>
          <cell r="Y255">
            <v>0</v>
          </cell>
        </row>
        <row r="256">
          <cell r="A256">
            <v>210</v>
          </cell>
          <cell r="B256" t="str">
            <v>9h seg a sáb e fer dn - 6x1 (1h interv.)</v>
          </cell>
          <cell r="C256" t="str">
            <v>6x1</v>
          </cell>
          <cell r="D256">
            <v>1</v>
          </cell>
          <cell r="E256">
            <v>16.845751999999994</v>
          </cell>
          <cell r="F256">
            <v>6.6664000000000003</v>
          </cell>
          <cell r="I256">
            <v>26.089300000000001</v>
          </cell>
          <cell r="J256">
            <v>208.71440000000001</v>
          </cell>
          <cell r="L256">
            <v>220</v>
          </cell>
          <cell r="M256">
            <v>26.089300000000001</v>
          </cell>
          <cell r="O256">
            <v>26.089300000000001</v>
          </cell>
          <cell r="P256">
            <v>0</v>
          </cell>
          <cell r="R256">
            <v>8</v>
          </cell>
          <cell r="S256">
            <v>8</v>
          </cell>
          <cell r="U256">
            <v>8</v>
          </cell>
          <cell r="W256">
            <v>208.71440000000001</v>
          </cell>
          <cell r="Y256">
            <v>0</v>
          </cell>
        </row>
        <row r="257">
          <cell r="A257">
            <v>38</v>
          </cell>
          <cell r="B257" t="str">
            <v>9h seg a sex dn - 5x2 (sem intervalo)</v>
          </cell>
          <cell r="C257" t="str">
            <v>5x2</v>
          </cell>
          <cell r="D257">
            <v>1</v>
          </cell>
          <cell r="E257">
            <v>4.1815599999999851</v>
          </cell>
          <cell r="I257">
            <v>20.907800000000002</v>
          </cell>
          <cell r="J257">
            <v>188.17020000000002</v>
          </cell>
          <cell r="K257">
            <v>20.907800000000002</v>
          </cell>
          <cell r="L257">
            <v>220</v>
          </cell>
          <cell r="M257">
            <v>20.907800000000002</v>
          </cell>
          <cell r="O257">
            <v>20.907800000000002</v>
          </cell>
          <cell r="P257">
            <v>0</v>
          </cell>
          <cell r="R257">
            <v>9</v>
          </cell>
          <cell r="W257">
            <v>188.17020000000002</v>
          </cell>
          <cell r="Y257">
            <v>0</v>
          </cell>
        </row>
        <row r="258">
          <cell r="A258">
            <v>263</v>
          </cell>
          <cell r="B258" t="str">
            <v>9h seg a sex dn, 12h dn sdf - 6x1 (1h interv.)</v>
          </cell>
          <cell r="C258" t="str">
            <v>6x1</v>
          </cell>
          <cell r="D258">
            <v>1</v>
          </cell>
          <cell r="E258">
            <v>30.437400000000004</v>
          </cell>
          <cell r="F258">
            <v>56.996500000000005</v>
          </cell>
          <cell r="I258">
            <v>30.4375</v>
          </cell>
          <cell r="J258">
            <v>272.08910000000003</v>
          </cell>
          <cell r="L258">
            <v>220</v>
          </cell>
          <cell r="M258">
            <v>30.4375</v>
          </cell>
          <cell r="O258">
            <v>30.4375</v>
          </cell>
          <cell r="P258">
            <v>0</v>
          </cell>
          <cell r="R258">
            <v>8</v>
          </cell>
          <cell r="S258">
            <v>11</v>
          </cell>
          <cell r="T258">
            <v>11</v>
          </cell>
          <cell r="U258">
            <v>11</v>
          </cell>
          <cell r="W258">
            <v>272.08909999999997</v>
          </cell>
          <cell r="Y258">
            <v>0</v>
          </cell>
        </row>
        <row r="259">
          <cell r="A259">
            <v>80</v>
          </cell>
          <cell r="B259" t="str">
            <v>9h seg a sex dn, 24 h sáb - 6x1 (sem intervalo)</v>
          </cell>
          <cell r="C259" t="str">
            <v>6x1</v>
          </cell>
          <cell r="D259">
            <v>1</v>
          </cell>
          <cell r="E259">
            <v>107.87180000000001</v>
          </cell>
          <cell r="G259">
            <v>4.3481999999999985</v>
          </cell>
          <cell r="H259">
            <v>34.785600000000002</v>
          </cell>
          <cell r="I259">
            <v>25.256</v>
          </cell>
          <cell r="J259">
            <v>292.52700000000004</v>
          </cell>
          <cell r="K259">
            <v>25.256</v>
          </cell>
          <cell r="L259">
            <v>220</v>
          </cell>
          <cell r="M259">
            <v>25.256</v>
          </cell>
          <cell r="O259">
            <v>25.256</v>
          </cell>
          <cell r="P259">
            <v>0</v>
          </cell>
          <cell r="R259">
            <v>9</v>
          </cell>
          <cell r="S259">
            <v>24</v>
          </cell>
          <cell r="W259">
            <v>292.52700000000004</v>
          </cell>
          <cell r="Y259">
            <v>0</v>
          </cell>
        </row>
        <row r="260">
          <cell r="A260">
            <v>177</v>
          </cell>
          <cell r="B260" t="str">
            <v>9h seg a sex dn, 4 h sáb - 6x1 (1h interv.)</v>
          </cell>
          <cell r="C260" t="str">
            <v>6x1</v>
          </cell>
          <cell r="D260">
            <v>1</v>
          </cell>
          <cell r="I260">
            <v>25.256</v>
          </cell>
          <cell r="J260">
            <v>184.65520000000001</v>
          </cell>
          <cell r="L260">
            <v>220</v>
          </cell>
          <cell r="M260">
            <v>25.256</v>
          </cell>
          <cell r="O260">
            <v>25.256</v>
          </cell>
          <cell r="P260">
            <v>0</v>
          </cell>
          <cell r="R260">
            <v>8</v>
          </cell>
          <cell r="S260">
            <v>4</v>
          </cell>
          <cell r="W260">
            <v>184.65520000000001</v>
          </cell>
          <cell r="Y260">
            <v>0</v>
          </cell>
        </row>
        <row r="261">
          <cell r="A261">
            <v>142</v>
          </cell>
          <cell r="B261" t="str">
            <v>9h seg a sex dn, 4 h sáb - 6x1 (sem intervalo)</v>
          </cell>
          <cell r="C261" t="str">
            <v>6x1</v>
          </cell>
          <cell r="D261">
            <v>1</v>
          </cell>
          <cell r="E261">
            <v>20.907800000000002</v>
          </cell>
          <cell r="I261">
            <v>25.256</v>
          </cell>
          <cell r="J261">
            <v>205.56300000000002</v>
          </cell>
          <cell r="K261">
            <v>20.907800000000002</v>
          </cell>
          <cell r="L261">
            <v>220</v>
          </cell>
          <cell r="M261">
            <v>25.256</v>
          </cell>
          <cell r="O261">
            <v>25.256</v>
          </cell>
          <cell r="P261">
            <v>0</v>
          </cell>
          <cell r="R261">
            <v>9</v>
          </cell>
          <cell r="S261">
            <v>4</v>
          </cell>
          <cell r="W261">
            <v>205.56300000000002</v>
          </cell>
          <cell r="Y261">
            <v>0</v>
          </cell>
        </row>
        <row r="262">
          <cell r="A262">
            <v>258</v>
          </cell>
          <cell r="B262" t="str">
            <v>9h seg a sex dn, 5 h sáb - 6x1 (1h interv.)</v>
          </cell>
          <cell r="C262" t="str">
            <v>6x1</v>
          </cell>
          <cell r="D262">
            <v>1</v>
          </cell>
          <cell r="E262">
            <v>4.3482000000000003</v>
          </cell>
          <cell r="I262">
            <v>25.256</v>
          </cell>
          <cell r="J262">
            <v>189.0034</v>
          </cell>
          <cell r="L262">
            <v>220</v>
          </cell>
          <cell r="M262">
            <v>25.256</v>
          </cell>
          <cell r="O262">
            <v>25.256</v>
          </cell>
          <cell r="P262">
            <v>0</v>
          </cell>
          <cell r="R262">
            <v>8</v>
          </cell>
          <cell r="S262">
            <v>5</v>
          </cell>
          <cell r="W262">
            <v>189.0034</v>
          </cell>
          <cell r="Y262">
            <v>0</v>
          </cell>
        </row>
        <row r="263">
          <cell r="A263">
            <v>111</v>
          </cell>
          <cell r="B263" t="str">
            <v>9h00 seg a sex dn - 5x2 (1h interv.)</v>
          </cell>
          <cell r="C263" t="str">
            <v>5x2</v>
          </cell>
          <cell r="D263">
            <v>1</v>
          </cell>
          <cell r="I263">
            <v>20.907800000000002</v>
          </cell>
          <cell r="J263">
            <v>167.26240000000001</v>
          </cell>
          <cell r="L263">
            <v>220</v>
          </cell>
          <cell r="M263">
            <v>20.907800000000002</v>
          </cell>
          <cell r="O263">
            <v>20.907800000000002</v>
          </cell>
          <cell r="P263">
            <v>0</v>
          </cell>
          <cell r="R263">
            <v>8</v>
          </cell>
          <cell r="W263">
            <v>167.26240000000001</v>
          </cell>
          <cell r="Y263">
            <v>0</v>
          </cell>
        </row>
        <row r="264">
          <cell r="A264">
            <v>235</v>
          </cell>
          <cell r="B264" t="str">
            <v>9h30 seg a sex dn - 5x2 (sem intervalo)</v>
          </cell>
          <cell r="C264" t="str">
            <v>5x2</v>
          </cell>
          <cell r="D264">
            <v>1</v>
          </cell>
          <cell r="E264">
            <v>14.635459999999986</v>
          </cell>
          <cell r="I264">
            <v>20.907800000000002</v>
          </cell>
          <cell r="J264">
            <v>198.62410000000003</v>
          </cell>
          <cell r="K264">
            <v>20.907800000000002</v>
          </cell>
          <cell r="L264">
            <v>220</v>
          </cell>
          <cell r="M264">
            <v>20.907800000000002</v>
          </cell>
          <cell r="O264">
            <v>20.907800000000002</v>
          </cell>
          <cell r="P264">
            <v>0</v>
          </cell>
          <cell r="R264">
            <v>9.5</v>
          </cell>
          <cell r="W264">
            <v>198.62410000000003</v>
          </cell>
          <cell r="Y264">
            <v>0</v>
          </cell>
        </row>
        <row r="265">
          <cell r="A265">
            <v>102</v>
          </cell>
          <cell r="B265" t="str">
            <v>9h30 seg a sex, 4h sáb dn - 6x1 (sem intervalo)</v>
          </cell>
          <cell r="C265" t="str">
            <v>6x1</v>
          </cell>
          <cell r="D265">
            <v>1</v>
          </cell>
          <cell r="E265">
            <v>31.361700000000003</v>
          </cell>
          <cell r="I265">
            <v>25.256</v>
          </cell>
          <cell r="J265">
            <v>216.01690000000002</v>
          </cell>
          <cell r="K265">
            <v>20.907800000000002</v>
          </cell>
          <cell r="L265">
            <v>220</v>
          </cell>
          <cell r="M265">
            <v>25.256</v>
          </cell>
          <cell r="O265">
            <v>25.256</v>
          </cell>
          <cell r="P265">
            <v>0</v>
          </cell>
          <cell r="R265">
            <v>9.5</v>
          </cell>
          <cell r="S265">
            <v>4</v>
          </cell>
          <cell r="W265">
            <v>216.01690000000002</v>
          </cell>
          <cell r="Y265">
            <v>0</v>
          </cell>
        </row>
        <row r="266">
          <cell r="A266">
            <v>95</v>
          </cell>
          <cell r="B266" t="str">
            <v>9h48 seg a sex dn - 5x2 (1h interv.)</v>
          </cell>
          <cell r="C266" t="str">
            <v>5x2</v>
          </cell>
          <cell r="D266">
            <v>1</v>
          </cell>
          <cell r="I266">
            <v>20.907800000000002</v>
          </cell>
          <cell r="J266">
            <v>183.98864000000003</v>
          </cell>
          <cell r="L266">
            <v>220</v>
          </cell>
          <cell r="M266">
            <v>20.907800000000002</v>
          </cell>
          <cell r="O266">
            <v>20.907800000000002</v>
          </cell>
          <cell r="P266">
            <v>0</v>
          </cell>
          <cell r="R266">
            <v>8.8000000000000007</v>
          </cell>
          <cell r="W266">
            <v>183.98864000000003</v>
          </cell>
          <cell r="Y266">
            <v>0</v>
          </cell>
        </row>
        <row r="267">
          <cell r="A267">
            <v>160</v>
          </cell>
          <cell r="B267" t="str">
            <v>9h48 seg a sex dn - 5x2 (sem intervalo)</v>
          </cell>
          <cell r="C267" t="str">
            <v>5x2</v>
          </cell>
          <cell r="D267">
            <v>1</v>
          </cell>
          <cell r="E267">
            <v>20.907800000000002</v>
          </cell>
          <cell r="I267">
            <v>20.907800000000002</v>
          </cell>
          <cell r="J267">
            <v>204.89644000000004</v>
          </cell>
          <cell r="K267">
            <v>20.907800000000002</v>
          </cell>
          <cell r="L267">
            <v>220</v>
          </cell>
          <cell r="M267">
            <v>20.907800000000002</v>
          </cell>
          <cell r="O267">
            <v>20.907800000000002</v>
          </cell>
          <cell r="P267">
            <v>0</v>
          </cell>
          <cell r="R267">
            <v>9.8000000000000007</v>
          </cell>
          <cell r="W267">
            <v>204.89644000000004</v>
          </cell>
          <cell r="Y267">
            <v>0</v>
          </cell>
        </row>
        <row r="268">
          <cell r="A268">
            <v>149</v>
          </cell>
          <cell r="B268" t="str">
            <v>9h48 seg a sex dn, 12h sdf - 5x2 (1h interv.)</v>
          </cell>
          <cell r="C268" t="str">
            <v>5x2</v>
          </cell>
          <cell r="D268">
            <v>1</v>
          </cell>
          <cell r="E268">
            <v>47.830200000000005</v>
          </cell>
          <cell r="F268">
            <v>56.996500000000005</v>
          </cell>
          <cell r="I268">
            <v>30.4375</v>
          </cell>
          <cell r="J268">
            <v>288.81534000000005</v>
          </cell>
          <cell r="L268">
            <v>220</v>
          </cell>
          <cell r="M268">
            <v>30.4375</v>
          </cell>
          <cell r="O268">
            <v>30.4375</v>
          </cell>
          <cell r="P268">
            <v>0</v>
          </cell>
          <cell r="R268">
            <v>8.8000000000000007</v>
          </cell>
          <cell r="S268">
            <v>11</v>
          </cell>
          <cell r="T268">
            <v>11</v>
          </cell>
          <cell r="U268">
            <v>11</v>
          </cell>
          <cell r="W268">
            <v>288.81533999999999</v>
          </cell>
          <cell r="Y268">
            <v>0</v>
          </cell>
        </row>
        <row r="269">
          <cell r="A269">
            <v>201</v>
          </cell>
          <cell r="B269" t="str">
            <v>9h48 seg a sex not - 5x2 (1h interv.)</v>
          </cell>
          <cell r="C269" t="str">
            <v>5x2</v>
          </cell>
          <cell r="D269">
            <v>1</v>
          </cell>
          <cell r="G269">
            <v>17.920971428571431</v>
          </cell>
          <cell r="H269">
            <v>143.36777142857144</v>
          </cell>
          <cell r="I269">
            <v>20.907800000000002</v>
          </cell>
          <cell r="J269">
            <v>183.98864000000003</v>
          </cell>
          <cell r="L269">
            <v>220</v>
          </cell>
          <cell r="M269">
            <v>20.907800000000002</v>
          </cell>
          <cell r="O269">
            <v>20.907800000000002</v>
          </cell>
          <cell r="P269">
            <v>0</v>
          </cell>
          <cell r="R269">
            <v>8.8000000000000007</v>
          </cell>
          <cell r="W269">
            <v>183.98864000000003</v>
          </cell>
          <cell r="Y269">
            <v>0</v>
          </cell>
        </row>
        <row r="270">
          <cell r="A270">
            <v>81</v>
          </cell>
          <cell r="B270" t="str">
            <v>Eventual (Dias Proporcionais)</v>
          </cell>
          <cell r="D270">
            <v>1</v>
          </cell>
          <cell r="W270">
            <v>0</v>
          </cell>
          <cell r="Y270">
            <v>0</v>
          </cell>
        </row>
      </sheetData>
      <sheetData sheetId="8" refreshError="1"/>
      <sheetData sheetId="9" refreshError="1">
        <row r="1">
          <cell r="A1" t="str">
            <v>Código</v>
          </cell>
          <cell r="B1" t="str">
            <v>Filial</v>
          </cell>
          <cell r="C1" t="str">
            <v>Estado</v>
          </cell>
          <cell r="D1" t="str">
            <v>A</v>
          </cell>
          <cell r="E1" t="str">
            <v>B</v>
          </cell>
          <cell r="F1" t="str">
            <v>C</v>
          </cell>
          <cell r="G1" t="str">
            <v>D</v>
          </cell>
          <cell r="H1" t="str">
            <v>E</v>
          </cell>
          <cell r="I1" t="str">
            <v>F</v>
          </cell>
          <cell r="J1" t="str">
            <v>G</v>
          </cell>
          <cell r="K1" t="str">
            <v>H</v>
          </cell>
          <cell r="L1" t="str">
            <v>I</v>
          </cell>
          <cell r="M1" t="str">
            <v>J</v>
          </cell>
          <cell r="N1" t="str">
            <v>K</v>
          </cell>
          <cell r="O1" t="str">
            <v>L</v>
          </cell>
          <cell r="P1" t="str">
            <v>M</v>
          </cell>
          <cell r="Q1" t="str">
            <v>N</v>
          </cell>
          <cell r="R1" t="str">
            <v>O</v>
          </cell>
          <cell r="S1" t="str">
            <v>P</v>
          </cell>
          <cell r="T1" t="str">
            <v>Q</v>
          </cell>
          <cell r="U1" t="str">
            <v>R</v>
          </cell>
          <cell r="V1" t="str">
            <v>S</v>
          </cell>
          <cell r="W1" t="str">
            <v>T</v>
          </cell>
          <cell r="X1" t="str">
            <v>U</v>
          </cell>
          <cell r="Y1" t="str">
            <v>V</v>
          </cell>
          <cell r="Z1" t="str">
            <v>W</v>
          </cell>
          <cell r="AA1" t="str">
            <v>X</v>
          </cell>
        </row>
        <row r="2">
          <cell r="D2" t="str">
            <v>VIGILANTE</v>
          </cell>
        </row>
        <row r="3">
          <cell r="A3">
            <v>1</v>
          </cell>
          <cell r="B3" t="str">
            <v>São Paulo</v>
          </cell>
          <cell r="C3" t="str">
            <v>SP</v>
          </cell>
          <cell r="D3">
            <v>762</v>
          </cell>
        </row>
        <row r="50">
          <cell r="B50" t="str">
            <v>Uniforme</v>
          </cell>
          <cell r="D50">
            <v>31.34</v>
          </cell>
        </row>
        <row r="52">
          <cell r="B52" t="str">
            <v>Salário Mínimo</v>
          </cell>
          <cell r="D52">
            <v>350</v>
          </cell>
        </row>
        <row r="55">
          <cell r="A55" t="str">
            <v>REAJUSTES</v>
          </cell>
          <cell r="E55" t="str">
            <v>Estado</v>
          </cell>
          <cell r="F55" t="str">
            <v>Data base</v>
          </cell>
          <cell r="G55" t="str">
            <v>Meses até data base</v>
          </cell>
          <cell r="H55" t="str">
            <v>% reajuste</v>
          </cell>
          <cell r="J55" t="str">
            <v>Previsão do Dissídio</v>
          </cell>
        </row>
        <row r="56">
          <cell r="A56" t="str">
            <v>SP</v>
          </cell>
          <cell r="E56" t="str">
            <v>SP</v>
          </cell>
          <cell r="F56" t="str">
            <v>5/2006 SESVESP</v>
          </cell>
          <cell r="H56" t="str">
            <v/>
          </cell>
        </row>
        <row r="57">
          <cell r="A57" t="str">
            <v>RJ</v>
          </cell>
          <cell r="E57" t="str">
            <v>RJ</v>
          </cell>
          <cell r="F57" t="e">
            <v>#N/A</v>
          </cell>
          <cell r="H57" t="str">
            <v/>
          </cell>
        </row>
        <row r="58">
          <cell r="A58" t="str">
            <v>DF</v>
          </cell>
          <cell r="E58" t="str">
            <v>DF</v>
          </cell>
          <cell r="F58" t="e">
            <v>#N/A</v>
          </cell>
          <cell r="H58" t="str">
            <v/>
          </cell>
        </row>
        <row r="59">
          <cell r="A59" t="str">
            <v>MS</v>
          </cell>
          <cell r="E59" t="str">
            <v>MS</v>
          </cell>
          <cell r="F59" t="e">
            <v>#N/A</v>
          </cell>
          <cell r="H59" t="str">
            <v/>
          </cell>
        </row>
        <row r="60">
          <cell r="A60" t="str">
            <v>MT</v>
          </cell>
          <cell r="E60" t="str">
            <v>MT</v>
          </cell>
          <cell r="F60" t="e">
            <v>#N/A</v>
          </cell>
          <cell r="H60" t="str">
            <v/>
          </cell>
        </row>
        <row r="61">
          <cell r="A61" t="str">
            <v>MG</v>
          </cell>
          <cell r="E61" t="str">
            <v>PR</v>
          </cell>
          <cell r="F61" t="e">
            <v>#N/A</v>
          </cell>
          <cell r="H61" t="str">
            <v/>
          </cell>
        </row>
        <row r="62">
          <cell r="A62" t="str">
            <v>GO</v>
          </cell>
          <cell r="E62" t="str">
            <v>RS</v>
          </cell>
          <cell r="F62" t="e">
            <v>#N/A</v>
          </cell>
          <cell r="H62" t="str">
            <v/>
          </cell>
        </row>
        <row r="63">
          <cell r="A63" t="str">
            <v>TO</v>
          </cell>
          <cell r="E63" t="str">
            <v>MG</v>
          </cell>
          <cell r="F63" t="e">
            <v>#N/A</v>
          </cell>
          <cell r="H63" t="str">
            <v/>
          </cell>
        </row>
        <row r="64">
          <cell r="A64" t="str">
            <v>RS</v>
          </cell>
          <cell r="E64" t="str">
            <v>GO</v>
          </cell>
          <cell r="F64" t="e">
            <v>#N/A</v>
          </cell>
          <cell r="H64" t="str">
            <v/>
          </cell>
        </row>
        <row r="65">
          <cell r="A65" t="str">
            <v>PR</v>
          </cell>
          <cell r="E65" t="str">
            <v>TO</v>
          </cell>
          <cell r="F65" t="e">
            <v>#N/A</v>
          </cell>
          <cell r="H65" t="str">
            <v/>
          </cell>
        </row>
        <row r="66">
          <cell r="E66" t="str">
            <v>SC</v>
          </cell>
          <cell r="F66" t="e">
            <v>#N/A</v>
          </cell>
          <cell r="H66" t="str">
            <v/>
          </cell>
        </row>
        <row r="100">
          <cell r="D100">
            <v>4</v>
          </cell>
          <cell r="E100">
            <v>5</v>
          </cell>
          <cell r="F100">
            <v>6</v>
          </cell>
          <cell r="G100">
            <v>7</v>
          </cell>
          <cell r="H100">
            <v>8</v>
          </cell>
          <cell r="I100">
            <v>9</v>
          </cell>
          <cell r="J100">
            <v>10</v>
          </cell>
          <cell r="K100">
            <v>11</v>
          </cell>
          <cell r="L100">
            <v>12</v>
          </cell>
          <cell r="M100">
            <v>13</v>
          </cell>
          <cell r="N100">
            <v>14</v>
          </cell>
          <cell r="O100">
            <v>15</v>
          </cell>
          <cell r="P100">
            <v>16</v>
          </cell>
          <cell r="Q100">
            <v>17</v>
          </cell>
          <cell r="R100">
            <v>18</v>
          </cell>
          <cell r="S100">
            <v>19</v>
          </cell>
          <cell r="T100">
            <v>20</v>
          </cell>
          <cell r="U100">
            <v>21</v>
          </cell>
          <cell r="V100">
            <v>22</v>
          </cell>
          <cell r="W100">
            <v>23</v>
          </cell>
          <cell r="X100">
            <v>24</v>
          </cell>
          <cell r="Y100">
            <v>25</v>
          </cell>
          <cell r="Z100">
            <v>26</v>
          </cell>
          <cell r="AA100">
            <v>27</v>
          </cell>
        </row>
        <row r="101">
          <cell r="X101" t="str">
            <v>d</v>
          </cell>
          <cell r="Y101" t="str">
            <v>d</v>
          </cell>
          <cell r="Z101" t="str">
            <v>d</v>
          </cell>
          <cell r="AA101" t="str">
            <v>d</v>
          </cell>
        </row>
      </sheetData>
      <sheetData sheetId="10" refreshError="1">
        <row r="1">
          <cell r="A1" t="str">
            <v>Código</v>
          </cell>
          <cell r="B1" t="str">
            <v>Filial</v>
          </cell>
          <cell r="C1" t="str">
            <v>Estado</v>
          </cell>
          <cell r="E1" t="str">
            <v>Encargos</v>
          </cell>
          <cell r="F1" t="str">
            <v>Transporte</v>
          </cell>
          <cell r="G1" t="str">
            <v>Qtde. condução</v>
          </cell>
          <cell r="H1" t="str">
            <v>Ass. Méd.</v>
          </cell>
          <cell r="I1" t="str">
            <v>VR</v>
          </cell>
          <cell r="J1" t="str">
            <v>VA/CB</v>
          </cell>
          <cell r="K1" t="str">
            <v>Seguro</v>
          </cell>
          <cell r="L1" t="str">
            <v>Reciclagem</v>
          </cell>
          <cell r="M1" t="str">
            <v>Armas</v>
          </cell>
          <cell r="N1" t="str">
            <v>Colete</v>
          </cell>
          <cell r="P1" t="str">
            <v xml:space="preserve">Data Base </v>
          </cell>
          <cell r="Q1" t="str">
            <v>% Hora Extra</v>
          </cell>
          <cell r="R1" t="str">
            <v>% Adic. Not.</v>
          </cell>
          <cell r="S1" t="str">
            <v>% Hora Reduz.</v>
          </cell>
          <cell r="T1" t="str">
            <v>Intrajornada</v>
          </cell>
          <cell r="V1" t="str">
            <v>Encargos 2</v>
          </cell>
          <cell r="W1" t="str">
            <v>Empresas</v>
          </cell>
          <cell r="X1" t="str">
            <v>Assiduidade</v>
          </cell>
          <cell r="Z1" t="str">
            <v>Ass. Social</v>
          </cell>
        </row>
        <row r="2">
          <cell r="A2">
            <v>1</v>
          </cell>
          <cell r="B2" t="str">
            <v>BASE SÃO PAULO</v>
          </cell>
          <cell r="C2" t="str">
            <v>SP</v>
          </cell>
          <cell r="E2">
            <v>0.82630000000000003</v>
          </cell>
          <cell r="F2">
            <v>2</v>
          </cell>
          <cell r="G2">
            <v>4</v>
          </cell>
          <cell r="H2">
            <v>34.999999999999993</v>
          </cell>
          <cell r="I2">
            <v>3.2</v>
          </cell>
          <cell r="J2">
            <v>0</v>
          </cell>
          <cell r="K2">
            <v>3.72</v>
          </cell>
          <cell r="L2">
            <v>2.9583333333333335</v>
          </cell>
          <cell r="M2">
            <v>27.9</v>
          </cell>
          <cell r="N2">
            <v>31.38628207823853</v>
          </cell>
          <cell r="P2" t="str">
            <v>5/2006 SESVESP</v>
          </cell>
          <cell r="Q2">
            <v>0.6</v>
          </cell>
          <cell r="R2">
            <v>0.2</v>
          </cell>
          <cell r="S2">
            <v>0.6</v>
          </cell>
          <cell r="T2">
            <v>1</v>
          </cell>
          <cell r="W2" t="str">
            <v>EVIK SEGURANÇA E VIGILÂNCIA LTDA</v>
          </cell>
        </row>
      </sheetData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/>
      <sheetData sheetId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BC6B87-C457-44DD-87C0-DF9360C1EFEE}" name="Tabela2" displayName="Tabela2" ref="A2:G33" totalsRowShown="0">
  <autoFilter ref="A2:G33" xr:uid="{CF29B120-B6C7-4D08-BCD9-A188BD8310E5}"/>
  <tableColumns count="7">
    <tableColumn id="1" xr3:uid="{5847BC36-D07A-4553-894E-E5153DCB8A52}" name="ITEM" dataDxfId="50" dataCellStyle="Normal 2"/>
    <tableColumn id="2" xr3:uid="{F7DCC46B-A059-45EF-9D1B-C1EAD5BCAA89}" name="MATERIAIS E FERRAMENTAS" dataDxfId="49"/>
    <tableColumn id="3" xr3:uid="{B21F2BCC-343D-42CE-AF31-A3AF349A3589}" name="VALOR UNITÁRIO" dataDxfId="48" dataCellStyle="Moeda"/>
    <tableColumn id="4" xr3:uid="{D9370F37-069F-42A4-908E-12A5BEB7CA8D}" name="VIDA ÚTIL (MESES)" dataDxfId="47" dataCellStyle="Normal 2"/>
    <tableColumn id="5" xr3:uid="{F891D303-266C-4195-9EC2-4D34520AC17A}" name="QUANTIDADE" dataDxfId="46" dataCellStyle="Normal 2"/>
    <tableColumn id="8" xr3:uid="{517BE4FF-95BB-4355-81F5-C26323D00CEE}" name="UNID. DE MEDIDA" dataDxfId="45" dataCellStyle="Normal 2"/>
    <tableColumn id="6" xr3:uid="{9737072F-A3E1-4A61-9ABA-83E629C0202E}" name="CUSTO MENSAL" dataDxfId="44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565E4E8-51DE-42A8-8400-F7A6F3C47BA1}" name="_MOD_5_B_materiais" displayName="_MOD_5_B_materiais" ref="A2:G8" totalsRowCount="1" headerRowDxfId="43" dataDxfId="42" totalsRowDxfId="41">
  <autoFilter ref="A2:G7" xr:uid="{94CE010E-22B7-4882-AE69-41244D62A9F2}"/>
  <tableColumns count="7">
    <tableColumn id="1" xr3:uid="{ABF03962-B7D3-4ED2-9638-972227AC3899}" name="ITEM" totalsRowLabel="Total" dataDxfId="40" totalsRowDxfId="39">
      <calculatedColumnFormula>IF(_MOD_5_B_materiais[[#This Row],[EQUIPAMENTOS]]="","",ROW(A1))</calculatedColumnFormula>
    </tableColumn>
    <tableColumn id="2" xr3:uid="{1E93FA84-CC61-4D1B-A215-58B554350609}" name="EQUIPAMENTOS" dataDxfId="38" totalsRowDxfId="37"/>
    <tableColumn id="3" xr3:uid="{FEF1B74A-41DE-4CAD-A954-C6DC2B33DC2D}" name="UNIDADE DE MEDIDA" totalsRowFunction="count" dataDxfId="36" totalsRowDxfId="35"/>
    <tableColumn id="4" xr3:uid="{21B31BB3-52FA-41E3-BDDD-64DA49E64D73}" name="VIDA ÚTIL (MESES)" dataDxfId="34" totalsRowDxfId="33"/>
    <tableColumn id="5" xr3:uid="{96CD3576-6E26-47FF-B48B-9E3774B5161C}" name="FORNECIMENTO ANO" dataDxfId="32" totalsRowDxfId="31"/>
    <tableColumn id="6" xr3:uid="{25927C85-BF17-46EB-BF03-8F853B26EE6E}" name="VALOR UNITÁRIO" dataDxfId="30" totalsRowDxfId="29"/>
    <tableColumn id="7" xr3:uid="{39CEB3AC-275E-4726-8A56-1C4207A93F64}" name="VALOR TOTAL MÊS" totalsRowFunction="sum" dataDxfId="28" totalsRowDxfId="27">
      <calculatedColumnFormula>_MOD_5_B_materiais[[#This Row],[VALOR UNITÁRIO]]/_MOD_5_B_materiais[[#This Row],[VIDA ÚTIL (MESES)]]*_MOD_5_B_materiais[[#This Row],[FORNECIMENTO ANO]]</calculatedColumnFormula>
    </tableColumn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52FF16-68AF-4A4B-80C4-FACB302131B8}" name="_Mod_5_Uniforme" displayName="_Mod_5_Uniforme" ref="A2:I24" totalsRowCount="1" headerRowDxfId="26" totalsRowDxfId="25">
  <autoFilter ref="A2:I23" xr:uid="{72BF4524-3A5A-4DAB-B44C-BA4F465D5971}"/>
  <tableColumns count="9">
    <tableColumn id="1" xr3:uid="{726F1A31-F475-4ACF-86AE-94AF369D9E33}" name="ITEM" totalsRowLabel="Total" dataDxfId="24" totalsRowDxfId="23">
      <calculatedColumnFormula>IF(_Mod_5_Uniforme[[#This Row],[UNIFORME - SERVENTES]]="","",(ROW(A1)))</calculatedColumnFormula>
    </tableColumn>
    <tableColumn id="2" xr3:uid="{5523D73F-9EE0-43EA-9940-86A2B5B12338}" name="UNIFORME - SERVENTES" dataDxfId="22" totalsRowDxfId="21"/>
    <tableColumn id="3" xr3:uid="{64E3D909-9BD6-4D11-9F05-2FF1B25F849D}" name="UNIDADE DE MEDIDA" totalsRowFunction="count" dataDxfId="20" totalsRowDxfId="19"/>
    <tableColumn id="4" xr3:uid="{EE4A805E-0308-485C-8512-5193370CE69A}" name="VIDA ÚTIL (MESES)" dataDxfId="18" totalsRowDxfId="17"/>
    <tableColumn id="5" xr3:uid="{7C8A5311-2352-469C-986C-EA0F3BE9BB79}" name="QUANTIDADE" dataDxfId="16" totalsRowDxfId="15"/>
    <tableColumn id="6" xr3:uid="{323FF67A-15FB-470D-8927-61A82101D41F}" name="VALOR UNITÁRIO" totalsRowFunction="custom" dataDxfId="14" totalsRowDxfId="13">
      <totalsRowFormula>SUM(F3:F23)</totalsRowFormula>
    </tableColumn>
    <tableColumn id="7" xr3:uid="{4306679F-9EF8-4EC5-A709-277669C9203A}" name="VALOR TOTAL POR MÊS" totalsRowFunction="sum" dataDxfId="12" totalsRowDxfId="11">
      <calculatedColumnFormula>IFERROR(_Mod_5_Uniforme[[#This Row],[VALOR UNITÁRIO]]/_Mod_5_Uniforme[[#This Row],[VIDA ÚTIL (MESES)]]*_Mod_5_Uniforme[[#This Row],[QUANTIDADE]],"")</calculatedColumnFormula>
    </tableColumn>
    <tableColumn id="8" xr3:uid="{5906AB2C-1849-49E1-BC49-1335162D6FEA}" name="Coluna1" totalsRowDxfId="10" dataCellStyle="Normal 2"/>
    <tableColumn id="9" xr3:uid="{09290BA7-B3C1-4BEC-96D5-016C7BAD4ADF}" name="Coluna2" totalsRowDxfId="9" dataCellStyle="Normal 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649B5-B64E-4A89-84A1-5902344EEA1D}">
  <dimension ref="A1:F245"/>
  <sheetViews>
    <sheetView showGridLines="0" view="pageBreakPreview" topLeftCell="A112" zoomScale="87" zoomScaleNormal="87" zoomScaleSheetLayoutView="87" workbookViewId="0">
      <selection activeCell="E107" sqref="E107"/>
    </sheetView>
  </sheetViews>
  <sheetFormatPr defaultRowHeight="15" outlineLevelRow="1" x14ac:dyDescent="0.25"/>
  <cols>
    <col min="1" max="1" width="3.140625" style="6" customWidth="1"/>
    <col min="2" max="2" width="5.140625" style="5" customWidth="1"/>
    <col min="3" max="3" width="71.28515625" style="6" customWidth="1"/>
    <col min="4" max="4" width="12.5703125" style="7" bestFit="1" customWidth="1"/>
    <col min="5" max="5" width="14.42578125" style="8" bestFit="1" customWidth="1"/>
    <col min="6" max="6" width="2.7109375" customWidth="1"/>
    <col min="7" max="187" width="9.140625" style="6"/>
    <col min="188" max="188" width="10.28515625" style="6" customWidth="1"/>
    <col min="189" max="189" width="35" style="6" customWidth="1"/>
    <col min="190" max="190" width="7.5703125" style="6" customWidth="1"/>
    <col min="191" max="191" width="10.7109375" style="6" customWidth="1"/>
    <col min="192" max="192" width="7.5703125" style="6" customWidth="1"/>
    <col min="193" max="193" width="11.5703125" style="6" customWidth="1"/>
    <col min="194" max="194" width="7.5703125" style="6" customWidth="1"/>
    <col min="195" max="195" width="11.5703125" style="6" customWidth="1"/>
    <col min="196" max="196" width="7.5703125" style="6" customWidth="1"/>
    <col min="197" max="202" width="11.5703125" style="6" customWidth="1"/>
    <col min="203" max="204" width="4.140625" style="6" customWidth="1"/>
    <col min="205" max="205" width="9.140625" style="6"/>
    <col min="206" max="206" width="0.7109375" style="6" customWidth="1"/>
    <col min="207" max="207" width="29" style="6" customWidth="1"/>
    <col min="208" max="208" width="14.42578125" style="6" bestFit="1" customWidth="1"/>
    <col min="209" max="209" width="0.7109375" style="6" customWidth="1"/>
    <col min="210" max="210" width="34.28515625" style="6" customWidth="1"/>
    <col min="211" max="211" width="11.7109375" style="6" bestFit="1" customWidth="1"/>
    <col min="212" max="212" width="0.7109375" style="6" customWidth="1"/>
    <col min="213" max="213" width="35.42578125" style="6" customWidth="1"/>
    <col min="214" max="214" width="13" style="6" customWidth="1"/>
    <col min="215" max="215" width="0.7109375" style="6" customWidth="1"/>
    <col min="216" max="216" width="27.28515625" style="6" customWidth="1"/>
    <col min="217" max="217" width="15.140625" style="6" customWidth="1"/>
    <col min="218" max="218" width="0.7109375" style="6" customWidth="1"/>
    <col min="219" max="219" width="27.28515625" style="6" customWidth="1"/>
    <col min="220" max="220" width="15.140625" style="6" customWidth="1"/>
    <col min="221" max="221" width="0.7109375" style="6" customWidth="1"/>
    <col min="222" max="222" width="27.28515625" style="6" customWidth="1"/>
    <col min="223" max="223" width="15.140625" style="6" customWidth="1"/>
    <col min="224" max="226" width="9.140625" style="6"/>
    <col min="227" max="227" width="10.42578125" style="6" customWidth="1"/>
    <col min="228" max="229" width="9.140625" style="6"/>
    <col min="230" max="230" width="25.140625" style="6" customWidth="1"/>
    <col min="231" max="231" width="10.5703125" style="6" bestFit="1" customWidth="1"/>
    <col min="232" max="443" width="9.140625" style="6"/>
    <col min="444" max="444" width="10.28515625" style="6" customWidth="1"/>
    <col min="445" max="445" width="35" style="6" customWidth="1"/>
    <col min="446" max="446" width="7.5703125" style="6" customWidth="1"/>
    <col min="447" max="447" width="10.7109375" style="6" customWidth="1"/>
    <col min="448" max="448" width="7.5703125" style="6" customWidth="1"/>
    <col min="449" max="449" width="11.5703125" style="6" customWidth="1"/>
    <col min="450" max="450" width="7.5703125" style="6" customWidth="1"/>
    <col min="451" max="451" width="11.5703125" style="6" customWidth="1"/>
    <col min="452" max="452" width="7.5703125" style="6" customWidth="1"/>
    <col min="453" max="458" width="11.5703125" style="6" customWidth="1"/>
    <col min="459" max="460" width="4.140625" style="6" customWidth="1"/>
    <col min="461" max="461" width="9.140625" style="6"/>
    <col min="462" max="462" width="0.7109375" style="6" customWidth="1"/>
    <col min="463" max="463" width="29" style="6" customWidth="1"/>
    <col min="464" max="464" width="14.42578125" style="6" bestFit="1" customWidth="1"/>
    <col min="465" max="465" width="0.7109375" style="6" customWidth="1"/>
    <col min="466" max="466" width="34.28515625" style="6" customWidth="1"/>
    <col min="467" max="467" width="11.7109375" style="6" bestFit="1" customWidth="1"/>
    <col min="468" max="468" width="0.7109375" style="6" customWidth="1"/>
    <col min="469" max="469" width="35.42578125" style="6" customWidth="1"/>
    <col min="470" max="470" width="13" style="6" customWidth="1"/>
    <col min="471" max="471" width="0.7109375" style="6" customWidth="1"/>
    <col min="472" max="472" width="27.28515625" style="6" customWidth="1"/>
    <col min="473" max="473" width="15.140625" style="6" customWidth="1"/>
    <col min="474" max="474" width="0.7109375" style="6" customWidth="1"/>
    <col min="475" max="475" width="27.28515625" style="6" customWidth="1"/>
    <col min="476" max="476" width="15.140625" style="6" customWidth="1"/>
    <col min="477" max="477" width="0.7109375" style="6" customWidth="1"/>
    <col min="478" max="478" width="27.28515625" style="6" customWidth="1"/>
    <col min="479" max="479" width="15.140625" style="6" customWidth="1"/>
    <col min="480" max="482" width="9.140625" style="6"/>
    <col min="483" max="483" width="10.42578125" style="6" customWidth="1"/>
    <col min="484" max="485" width="9.140625" style="6"/>
    <col min="486" max="486" width="25.140625" style="6" customWidth="1"/>
    <col min="487" max="487" width="10.5703125" style="6" bestFit="1" customWidth="1"/>
    <col min="488" max="699" width="9.140625" style="6"/>
    <col min="700" max="700" width="10.28515625" style="6" customWidth="1"/>
    <col min="701" max="701" width="35" style="6" customWidth="1"/>
    <col min="702" max="702" width="7.5703125" style="6" customWidth="1"/>
    <col min="703" max="703" width="10.7109375" style="6" customWidth="1"/>
    <col min="704" max="704" width="7.5703125" style="6" customWidth="1"/>
    <col min="705" max="705" width="11.5703125" style="6" customWidth="1"/>
    <col min="706" max="706" width="7.5703125" style="6" customWidth="1"/>
    <col min="707" max="707" width="11.5703125" style="6" customWidth="1"/>
    <col min="708" max="708" width="7.5703125" style="6" customWidth="1"/>
    <col min="709" max="714" width="11.5703125" style="6" customWidth="1"/>
    <col min="715" max="716" width="4.140625" style="6" customWidth="1"/>
    <col min="717" max="717" width="9.140625" style="6"/>
    <col min="718" max="718" width="0.7109375" style="6" customWidth="1"/>
    <col min="719" max="719" width="29" style="6" customWidth="1"/>
    <col min="720" max="720" width="14.42578125" style="6" bestFit="1" customWidth="1"/>
    <col min="721" max="721" width="0.7109375" style="6" customWidth="1"/>
    <col min="722" max="722" width="34.28515625" style="6" customWidth="1"/>
    <col min="723" max="723" width="11.7109375" style="6" bestFit="1" customWidth="1"/>
    <col min="724" max="724" width="0.7109375" style="6" customWidth="1"/>
    <col min="725" max="725" width="35.42578125" style="6" customWidth="1"/>
    <col min="726" max="726" width="13" style="6" customWidth="1"/>
    <col min="727" max="727" width="0.7109375" style="6" customWidth="1"/>
    <col min="728" max="728" width="27.28515625" style="6" customWidth="1"/>
    <col min="729" max="729" width="15.140625" style="6" customWidth="1"/>
    <col min="730" max="730" width="0.7109375" style="6" customWidth="1"/>
    <col min="731" max="731" width="27.28515625" style="6" customWidth="1"/>
    <col min="732" max="732" width="15.140625" style="6" customWidth="1"/>
    <col min="733" max="733" width="0.7109375" style="6" customWidth="1"/>
    <col min="734" max="734" width="27.28515625" style="6" customWidth="1"/>
    <col min="735" max="735" width="15.140625" style="6" customWidth="1"/>
    <col min="736" max="738" width="9.140625" style="6"/>
    <col min="739" max="739" width="10.42578125" style="6" customWidth="1"/>
    <col min="740" max="741" width="9.140625" style="6"/>
    <col min="742" max="742" width="25.140625" style="6" customWidth="1"/>
    <col min="743" max="743" width="10.5703125" style="6" bestFit="1" customWidth="1"/>
    <col min="744" max="955" width="9.140625" style="6"/>
    <col min="956" max="956" width="10.28515625" style="6" customWidth="1"/>
    <col min="957" max="957" width="35" style="6" customWidth="1"/>
    <col min="958" max="958" width="7.5703125" style="6" customWidth="1"/>
    <col min="959" max="959" width="10.7109375" style="6" customWidth="1"/>
    <col min="960" max="960" width="7.5703125" style="6" customWidth="1"/>
    <col min="961" max="961" width="11.5703125" style="6" customWidth="1"/>
    <col min="962" max="962" width="7.5703125" style="6" customWidth="1"/>
    <col min="963" max="963" width="11.5703125" style="6" customWidth="1"/>
    <col min="964" max="964" width="7.5703125" style="6" customWidth="1"/>
    <col min="965" max="970" width="11.5703125" style="6" customWidth="1"/>
    <col min="971" max="972" width="4.140625" style="6" customWidth="1"/>
    <col min="973" max="973" width="9.140625" style="6"/>
    <col min="974" max="974" width="0.7109375" style="6" customWidth="1"/>
    <col min="975" max="975" width="29" style="6" customWidth="1"/>
    <col min="976" max="976" width="14.42578125" style="6" bestFit="1" customWidth="1"/>
    <col min="977" max="977" width="0.7109375" style="6" customWidth="1"/>
    <col min="978" max="978" width="34.28515625" style="6" customWidth="1"/>
    <col min="979" max="979" width="11.7109375" style="6" bestFit="1" customWidth="1"/>
    <col min="980" max="980" width="0.7109375" style="6" customWidth="1"/>
    <col min="981" max="981" width="35.42578125" style="6" customWidth="1"/>
    <col min="982" max="982" width="13" style="6" customWidth="1"/>
    <col min="983" max="983" width="0.7109375" style="6" customWidth="1"/>
    <col min="984" max="984" width="27.28515625" style="6" customWidth="1"/>
    <col min="985" max="985" width="15.140625" style="6" customWidth="1"/>
    <col min="986" max="986" width="0.7109375" style="6" customWidth="1"/>
    <col min="987" max="987" width="27.28515625" style="6" customWidth="1"/>
    <col min="988" max="988" width="15.140625" style="6" customWidth="1"/>
    <col min="989" max="989" width="0.7109375" style="6" customWidth="1"/>
    <col min="990" max="990" width="27.28515625" style="6" customWidth="1"/>
    <col min="991" max="991" width="15.140625" style="6" customWidth="1"/>
    <col min="992" max="994" width="9.140625" style="6"/>
    <col min="995" max="995" width="10.42578125" style="6" customWidth="1"/>
    <col min="996" max="997" width="9.140625" style="6"/>
    <col min="998" max="998" width="25.140625" style="6" customWidth="1"/>
    <col min="999" max="999" width="10.5703125" style="6" bestFit="1" customWidth="1"/>
    <col min="1000" max="1211" width="9.140625" style="6"/>
    <col min="1212" max="1212" width="10.28515625" style="6" customWidth="1"/>
    <col min="1213" max="1213" width="35" style="6" customWidth="1"/>
    <col min="1214" max="1214" width="7.5703125" style="6" customWidth="1"/>
    <col min="1215" max="1215" width="10.7109375" style="6" customWidth="1"/>
    <col min="1216" max="1216" width="7.5703125" style="6" customWidth="1"/>
    <col min="1217" max="1217" width="11.5703125" style="6" customWidth="1"/>
    <col min="1218" max="1218" width="7.5703125" style="6" customWidth="1"/>
    <col min="1219" max="1219" width="11.5703125" style="6" customWidth="1"/>
    <col min="1220" max="1220" width="7.5703125" style="6" customWidth="1"/>
    <col min="1221" max="1226" width="11.5703125" style="6" customWidth="1"/>
    <col min="1227" max="1228" width="4.140625" style="6" customWidth="1"/>
    <col min="1229" max="1229" width="9.140625" style="6"/>
    <col min="1230" max="1230" width="0.7109375" style="6" customWidth="1"/>
    <col min="1231" max="1231" width="29" style="6" customWidth="1"/>
    <col min="1232" max="1232" width="14.42578125" style="6" bestFit="1" customWidth="1"/>
    <col min="1233" max="1233" width="0.7109375" style="6" customWidth="1"/>
    <col min="1234" max="1234" width="34.28515625" style="6" customWidth="1"/>
    <col min="1235" max="1235" width="11.7109375" style="6" bestFit="1" customWidth="1"/>
    <col min="1236" max="1236" width="0.7109375" style="6" customWidth="1"/>
    <col min="1237" max="1237" width="35.42578125" style="6" customWidth="1"/>
    <col min="1238" max="1238" width="13" style="6" customWidth="1"/>
    <col min="1239" max="1239" width="0.7109375" style="6" customWidth="1"/>
    <col min="1240" max="1240" width="27.28515625" style="6" customWidth="1"/>
    <col min="1241" max="1241" width="15.140625" style="6" customWidth="1"/>
    <col min="1242" max="1242" width="0.7109375" style="6" customWidth="1"/>
    <col min="1243" max="1243" width="27.28515625" style="6" customWidth="1"/>
    <col min="1244" max="1244" width="15.140625" style="6" customWidth="1"/>
    <col min="1245" max="1245" width="0.7109375" style="6" customWidth="1"/>
    <col min="1246" max="1246" width="27.28515625" style="6" customWidth="1"/>
    <col min="1247" max="1247" width="15.140625" style="6" customWidth="1"/>
    <col min="1248" max="1250" width="9.140625" style="6"/>
    <col min="1251" max="1251" width="10.42578125" style="6" customWidth="1"/>
    <col min="1252" max="1253" width="9.140625" style="6"/>
    <col min="1254" max="1254" width="25.140625" style="6" customWidth="1"/>
    <col min="1255" max="1255" width="10.5703125" style="6" bestFit="1" customWidth="1"/>
    <col min="1256" max="1467" width="9.140625" style="6"/>
    <col min="1468" max="1468" width="10.28515625" style="6" customWidth="1"/>
    <col min="1469" max="1469" width="35" style="6" customWidth="1"/>
    <col min="1470" max="1470" width="7.5703125" style="6" customWidth="1"/>
    <col min="1471" max="1471" width="10.7109375" style="6" customWidth="1"/>
    <col min="1472" max="1472" width="7.5703125" style="6" customWidth="1"/>
    <col min="1473" max="1473" width="11.5703125" style="6" customWidth="1"/>
    <col min="1474" max="1474" width="7.5703125" style="6" customWidth="1"/>
    <col min="1475" max="1475" width="11.5703125" style="6" customWidth="1"/>
    <col min="1476" max="1476" width="7.5703125" style="6" customWidth="1"/>
    <col min="1477" max="1482" width="11.5703125" style="6" customWidth="1"/>
    <col min="1483" max="1484" width="4.140625" style="6" customWidth="1"/>
    <col min="1485" max="1485" width="9.140625" style="6"/>
    <col min="1486" max="1486" width="0.7109375" style="6" customWidth="1"/>
    <col min="1487" max="1487" width="29" style="6" customWidth="1"/>
    <col min="1488" max="1488" width="14.42578125" style="6" bestFit="1" customWidth="1"/>
    <col min="1489" max="1489" width="0.7109375" style="6" customWidth="1"/>
    <col min="1490" max="1490" width="34.28515625" style="6" customWidth="1"/>
    <col min="1491" max="1491" width="11.7109375" style="6" bestFit="1" customWidth="1"/>
    <col min="1492" max="1492" width="0.7109375" style="6" customWidth="1"/>
    <col min="1493" max="1493" width="35.42578125" style="6" customWidth="1"/>
    <col min="1494" max="1494" width="13" style="6" customWidth="1"/>
    <col min="1495" max="1495" width="0.7109375" style="6" customWidth="1"/>
    <col min="1496" max="1496" width="27.28515625" style="6" customWidth="1"/>
    <col min="1497" max="1497" width="15.140625" style="6" customWidth="1"/>
    <col min="1498" max="1498" width="0.7109375" style="6" customWidth="1"/>
    <col min="1499" max="1499" width="27.28515625" style="6" customWidth="1"/>
    <col min="1500" max="1500" width="15.140625" style="6" customWidth="1"/>
    <col min="1501" max="1501" width="0.7109375" style="6" customWidth="1"/>
    <col min="1502" max="1502" width="27.28515625" style="6" customWidth="1"/>
    <col min="1503" max="1503" width="15.140625" style="6" customWidth="1"/>
    <col min="1504" max="1506" width="9.140625" style="6"/>
    <col min="1507" max="1507" width="10.42578125" style="6" customWidth="1"/>
    <col min="1508" max="1509" width="9.140625" style="6"/>
    <col min="1510" max="1510" width="25.140625" style="6" customWidth="1"/>
    <col min="1511" max="1511" width="10.5703125" style="6" bestFit="1" customWidth="1"/>
    <col min="1512" max="1723" width="9.140625" style="6"/>
    <col min="1724" max="1724" width="10.28515625" style="6" customWidth="1"/>
    <col min="1725" max="1725" width="35" style="6" customWidth="1"/>
    <col min="1726" max="1726" width="7.5703125" style="6" customWidth="1"/>
    <col min="1727" max="1727" width="10.7109375" style="6" customWidth="1"/>
    <col min="1728" max="1728" width="7.5703125" style="6" customWidth="1"/>
    <col min="1729" max="1729" width="11.5703125" style="6" customWidth="1"/>
    <col min="1730" max="1730" width="7.5703125" style="6" customWidth="1"/>
    <col min="1731" max="1731" width="11.5703125" style="6" customWidth="1"/>
    <col min="1732" max="1732" width="7.5703125" style="6" customWidth="1"/>
    <col min="1733" max="1738" width="11.5703125" style="6" customWidth="1"/>
    <col min="1739" max="1740" width="4.140625" style="6" customWidth="1"/>
    <col min="1741" max="1741" width="9.140625" style="6"/>
    <col min="1742" max="1742" width="0.7109375" style="6" customWidth="1"/>
    <col min="1743" max="1743" width="29" style="6" customWidth="1"/>
    <col min="1744" max="1744" width="14.42578125" style="6" bestFit="1" customWidth="1"/>
    <col min="1745" max="1745" width="0.7109375" style="6" customWidth="1"/>
    <col min="1746" max="1746" width="34.28515625" style="6" customWidth="1"/>
    <col min="1747" max="1747" width="11.7109375" style="6" bestFit="1" customWidth="1"/>
    <col min="1748" max="1748" width="0.7109375" style="6" customWidth="1"/>
    <col min="1749" max="1749" width="35.42578125" style="6" customWidth="1"/>
    <col min="1750" max="1750" width="13" style="6" customWidth="1"/>
    <col min="1751" max="1751" width="0.7109375" style="6" customWidth="1"/>
    <col min="1752" max="1752" width="27.28515625" style="6" customWidth="1"/>
    <col min="1753" max="1753" width="15.140625" style="6" customWidth="1"/>
    <col min="1754" max="1754" width="0.7109375" style="6" customWidth="1"/>
    <col min="1755" max="1755" width="27.28515625" style="6" customWidth="1"/>
    <col min="1756" max="1756" width="15.140625" style="6" customWidth="1"/>
    <col min="1757" max="1757" width="0.7109375" style="6" customWidth="1"/>
    <col min="1758" max="1758" width="27.28515625" style="6" customWidth="1"/>
    <col min="1759" max="1759" width="15.140625" style="6" customWidth="1"/>
    <col min="1760" max="1762" width="9.140625" style="6"/>
    <col min="1763" max="1763" width="10.42578125" style="6" customWidth="1"/>
    <col min="1764" max="1765" width="9.140625" style="6"/>
    <col min="1766" max="1766" width="25.140625" style="6" customWidth="1"/>
    <col min="1767" max="1767" width="10.5703125" style="6" bestFit="1" customWidth="1"/>
    <col min="1768" max="1979" width="9.140625" style="6"/>
    <col min="1980" max="1980" width="10.28515625" style="6" customWidth="1"/>
    <col min="1981" max="1981" width="35" style="6" customWidth="1"/>
    <col min="1982" max="1982" width="7.5703125" style="6" customWidth="1"/>
    <col min="1983" max="1983" width="10.7109375" style="6" customWidth="1"/>
    <col min="1984" max="1984" width="7.5703125" style="6" customWidth="1"/>
    <col min="1985" max="1985" width="11.5703125" style="6" customWidth="1"/>
    <col min="1986" max="1986" width="7.5703125" style="6" customWidth="1"/>
    <col min="1987" max="1987" width="11.5703125" style="6" customWidth="1"/>
    <col min="1988" max="1988" width="7.5703125" style="6" customWidth="1"/>
    <col min="1989" max="1994" width="11.5703125" style="6" customWidth="1"/>
    <col min="1995" max="1996" width="4.140625" style="6" customWidth="1"/>
    <col min="1997" max="1997" width="9.140625" style="6"/>
    <col min="1998" max="1998" width="0.7109375" style="6" customWidth="1"/>
    <col min="1999" max="1999" width="29" style="6" customWidth="1"/>
    <col min="2000" max="2000" width="14.42578125" style="6" bestFit="1" customWidth="1"/>
    <col min="2001" max="2001" width="0.7109375" style="6" customWidth="1"/>
    <col min="2002" max="2002" width="34.28515625" style="6" customWidth="1"/>
    <col min="2003" max="2003" width="11.7109375" style="6" bestFit="1" customWidth="1"/>
    <col min="2004" max="2004" width="0.7109375" style="6" customWidth="1"/>
    <col min="2005" max="2005" width="35.42578125" style="6" customWidth="1"/>
    <col min="2006" max="2006" width="13" style="6" customWidth="1"/>
    <col min="2007" max="2007" width="0.7109375" style="6" customWidth="1"/>
    <col min="2008" max="2008" width="27.28515625" style="6" customWidth="1"/>
    <col min="2009" max="2009" width="15.140625" style="6" customWidth="1"/>
    <col min="2010" max="2010" width="0.7109375" style="6" customWidth="1"/>
    <col min="2011" max="2011" width="27.28515625" style="6" customWidth="1"/>
    <col min="2012" max="2012" width="15.140625" style="6" customWidth="1"/>
    <col min="2013" max="2013" width="0.7109375" style="6" customWidth="1"/>
    <col min="2014" max="2014" width="27.28515625" style="6" customWidth="1"/>
    <col min="2015" max="2015" width="15.140625" style="6" customWidth="1"/>
    <col min="2016" max="2018" width="9.140625" style="6"/>
    <col min="2019" max="2019" width="10.42578125" style="6" customWidth="1"/>
    <col min="2020" max="2021" width="9.140625" style="6"/>
    <col min="2022" max="2022" width="25.140625" style="6" customWidth="1"/>
    <col min="2023" max="2023" width="10.5703125" style="6" bestFit="1" customWidth="1"/>
    <col min="2024" max="2235" width="9.140625" style="6"/>
    <col min="2236" max="2236" width="10.28515625" style="6" customWidth="1"/>
    <col min="2237" max="2237" width="35" style="6" customWidth="1"/>
    <col min="2238" max="2238" width="7.5703125" style="6" customWidth="1"/>
    <col min="2239" max="2239" width="10.7109375" style="6" customWidth="1"/>
    <col min="2240" max="2240" width="7.5703125" style="6" customWidth="1"/>
    <col min="2241" max="2241" width="11.5703125" style="6" customWidth="1"/>
    <col min="2242" max="2242" width="7.5703125" style="6" customWidth="1"/>
    <col min="2243" max="2243" width="11.5703125" style="6" customWidth="1"/>
    <col min="2244" max="2244" width="7.5703125" style="6" customWidth="1"/>
    <col min="2245" max="2250" width="11.5703125" style="6" customWidth="1"/>
    <col min="2251" max="2252" width="4.140625" style="6" customWidth="1"/>
    <col min="2253" max="2253" width="9.140625" style="6"/>
    <col min="2254" max="2254" width="0.7109375" style="6" customWidth="1"/>
    <col min="2255" max="2255" width="29" style="6" customWidth="1"/>
    <col min="2256" max="2256" width="14.42578125" style="6" bestFit="1" customWidth="1"/>
    <col min="2257" max="2257" width="0.7109375" style="6" customWidth="1"/>
    <col min="2258" max="2258" width="34.28515625" style="6" customWidth="1"/>
    <col min="2259" max="2259" width="11.7109375" style="6" bestFit="1" customWidth="1"/>
    <col min="2260" max="2260" width="0.7109375" style="6" customWidth="1"/>
    <col min="2261" max="2261" width="35.42578125" style="6" customWidth="1"/>
    <col min="2262" max="2262" width="13" style="6" customWidth="1"/>
    <col min="2263" max="2263" width="0.7109375" style="6" customWidth="1"/>
    <col min="2264" max="2264" width="27.28515625" style="6" customWidth="1"/>
    <col min="2265" max="2265" width="15.140625" style="6" customWidth="1"/>
    <col min="2266" max="2266" width="0.7109375" style="6" customWidth="1"/>
    <col min="2267" max="2267" width="27.28515625" style="6" customWidth="1"/>
    <col min="2268" max="2268" width="15.140625" style="6" customWidth="1"/>
    <col min="2269" max="2269" width="0.7109375" style="6" customWidth="1"/>
    <col min="2270" max="2270" width="27.28515625" style="6" customWidth="1"/>
    <col min="2271" max="2271" width="15.140625" style="6" customWidth="1"/>
    <col min="2272" max="2274" width="9.140625" style="6"/>
    <col min="2275" max="2275" width="10.42578125" style="6" customWidth="1"/>
    <col min="2276" max="2277" width="9.140625" style="6"/>
    <col min="2278" max="2278" width="25.140625" style="6" customWidth="1"/>
    <col min="2279" max="2279" width="10.5703125" style="6" bestFit="1" customWidth="1"/>
    <col min="2280" max="2491" width="9.140625" style="6"/>
    <col min="2492" max="2492" width="10.28515625" style="6" customWidth="1"/>
    <col min="2493" max="2493" width="35" style="6" customWidth="1"/>
    <col min="2494" max="2494" width="7.5703125" style="6" customWidth="1"/>
    <col min="2495" max="2495" width="10.7109375" style="6" customWidth="1"/>
    <col min="2496" max="2496" width="7.5703125" style="6" customWidth="1"/>
    <col min="2497" max="2497" width="11.5703125" style="6" customWidth="1"/>
    <col min="2498" max="2498" width="7.5703125" style="6" customWidth="1"/>
    <col min="2499" max="2499" width="11.5703125" style="6" customWidth="1"/>
    <col min="2500" max="2500" width="7.5703125" style="6" customWidth="1"/>
    <col min="2501" max="2506" width="11.5703125" style="6" customWidth="1"/>
    <col min="2507" max="2508" width="4.140625" style="6" customWidth="1"/>
    <col min="2509" max="2509" width="9.140625" style="6"/>
    <col min="2510" max="2510" width="0.7109375" style="6" customWidth="1"/>
    <col min="2511" max="2511" width="29" style="6" customWidth="1"/>
    <col min="2512" max="2512" width="14.42578125" style="6" bestFit="1" customWidth="1"/>
    <col min="2513" max="2513" width="0.7109375" style="6" customWidth="1"/>
    <col min="2514" max="2514" width="34.28515625" style="6" customWidth="1"/>
    <col min="2515" max="2515" width="11.7109375" style="6" bestFit="1" customWidth="1"/>
    <col min="2516" max="2516" width="0.7109375" style="6" customWidth="1"/>
    <col min="2517" max="2517" width="35.42578125" style="6" customWidth="1"/>
    <col min="2518" max="2518" width="13" style="6" customWidth="1"/>
    <col min="2519" max="2519" width="0.7109375" style="6" customWidth="1"/>
    <col min="2520" max="2520" width="27.28515625" style="6" customWidth="1"/>
    <col min="2521" max="2521" width="15.140625" style="6" customWidth="1"/>
    <col min="2522" max="2522" width="0.7109375" style="6" customWidth="1"/>
    <col min="2523" max="2523" width="27.28515625" style="6" customWidth="1"/>
    <col min="2524" max="2524" width="15.140625" style="6" customWidth="1"/>
    <col min="2525" max="2525" width="0.7109375" style="6" customWidth="1"/>
    <col min="2526" max="2526" width="27.28515625" style="6" customWidth="1"/>
    <col min="2527" max="2527" width="15.140625" style="6" customWidth="1"/>
    <col min="2528" max="2530" width="9.140625" style="6"/>
    <col min="2531" max="2531" width="10.42578125" style="6" customWidth="1"/>
    <col min="2532" max="2533" width="9.140625" style="6"/>
    <col min="2534" max="2534" width="25.140625" style="6" customWidth="1"/>
    <col min="2535" max="2535" width="10.5703125" style="6" bestFit="1" customWidth="1"/>
    <col min="2536" max="2747" width="9.140625" style="6"/>
    <col min="2748" max="2748" width="10.28515625" style="6" customWidth="1"/>
    <col min="2749" max="2749" width="35" style="6" customWidth="1"/>
    <col min="2750" max="2750" width="7.5703125" style="6" customWidth="1"/>
    <col min="2751" max="2751" width="10.7109375" style="6" customWidth="1"/>
    <col min="2752" max="2752" width="7.5703125" style="6" customWidth="1"/>
    <col min="2753" max="2753" width="11.5703125" style="6" customWidth="1"/>
    <col min="2754" max="2754" width="7.5703125" style="6" customWidth="1"/>
    <col min="2755" max="2755" width="11.5703125" style="6" customWidth="1"/>
    <col min="2756" max="2756" width="7.5703125" style="6" customWidth="1"/>
    <col min="2757" max="2762" width="11.5703125" style="6" customWidth="1"/>
    <col min="2763" max="2764" width="4.140625" style="6" customWidth="1"/>
    <col min="2765" max="2765" width="9.140625" style="6"/>
    <col min="2766" max="2766" width="0.7109375" style="6" customWidth="1"/>
    <col min="2767" max="2767" width="29" style="6" customWidth="1"/>
    <col min="2768" max="2768" width="14.42578125" style="6" bestFit="1" customWidth="1"/>
    <col min="2769" max="2769" width="0.7109375" style="6" customWidth="1"/>
    <col min="2770" max="2770" width="34.28515625" style="6" customWidth="1"/>
    <col min="2771" max="2771" width="11.7109375" style="6" bestFit="1" customWidth="1"/>
    <col min="2772" max="2772" width="0.7109375" style="6" customWidth="1"/>
    <col min="2773" max="2773" width="35.42578125" style="6" customWidth="1"/>
    <col min="2774" max="2774" width="13" style="6" customWidth="1"/>
    <col min="2775" max="2775" width="0.7109375" style="6" customWidth="1"/>
    <col min="2776" max="2776" width="27.28515625" style="6" customWidth="1"/>
    <col min="2777" max="2777" width="15.140625" style="6" customWidth="1"/>
    <col min="2778" max="2778" width="0.7109375" style="6" customWidth="1"/>
    <col min="2779" max="2779" width="27.28515625" style="6" customWidth="1"/>
    <col min="2780" max="2780" width="15.140625" style="6" customWidth="1"/>
    <col min="2781" max="2781" width="0.7109375" style="6" customWidth="1"/>
    <col min="2782" max="2782" width="27.28515625" style="6" customWidth="1"/>
    <col min="2783" max="2783" width="15.140625" style="6" customWidth="1"/>
    <col min="2784" max="2786" width="9.140625" style="6"/>
    <col min="2787" max="2787" width="10.42578125" style="6" customWidth="1"/>
    <col min="2788" max="2789" width="9.140625" style="6"/>
    <col min="2790" max="2790" width="25.140625" style="6" customWidth="1"/>
    <col min="2791" max="2791" width="10.5703125" style="6" bestFit="1" customWidth="1"/>
    <col min="2792" max="3003" width="9.140625" style="6"/>
    <col min="3004" max="3004" width="10.28515625" style="6" customWidth="1"/>
    <col min="3005" max="3005" width="35" style="6" customWidth="1"/>
    <col min="3006" max="3006" width="7.5703125" style="6" customWidth="1"/>
    <col min="3007" max="3007" width="10.7109375" style="6" customWidth="1"/>
    <col min="3008" max="3008" width="7.5703125" style="6" customWidth="1"/>
    <col min="3009" max="3009" width="11.5703125" style="6" customWidth="1"/>
    <col min="3010" max="3010" width="7.5703125" style="6" customWidth="1"/>
    <col min="3011" max="3011" width="11.5703125" style="6" customWidth="1"/>
    <col min="3012" max="3012" width="7.5703125" style="6" customWidth="1"/>
    <col min="3013" max="3018" width="11.5703125" style="6" customWidth="1"/>
    <col min="3019" max="3020" width="4.140625" style="6" customWidth="1"/>
    <col min="3021" max="3021" width="9.140625" style="6"/>
    <col min="3022" max="3022" width="0.7109375" style="6" customWidth="1"/>
    <col min="3023" max="3023" width="29" style="6" customWidth="1"/>
    <col min="3024" max="3024" width="14.42578125" style="6" bestFit="1" customWidth="1"/>
    <col min="3025" max="3025" width="0.7109375" style="6" customWidth="1"/>
    <col min="3026" max="3026" width="34.28515625" style="6" customWidth="1"/>
    <col min="3027" max="3027" width="11.7109375" style="6" bestFit="1" customWidth="1"/>
    <col min="3028" max="3028" width="0.7109375" style="6" customWidth="1"/>
    <col min="3029" max="3029" width="35.42578125" style="6" customWidth="1"/>
    <col min="3030" max="3030" width="13" style="6" customWidth="1"/>
    <col min="3031" max="3031" width="0.7109375" style="6" customWidth="1"/>
    <col min="3032" max="3032" width="27.28515625" style="6" customWidth="1"/>
    <col min="3033" max="3033" width="15.140625" style="6" customWidth="1"/>
    <col min="3034" max="3034" width="0.7109375" style="6" customWidth="1"/>
    <col min="3035" max="3035" width="27.28515625" style="6" customWidth="1"/>
    <col min="3036" max="3036" width="15.140625" style="6" customWidth="1"/>
    <col min="3037" max="3037" width="0.7109375" style="6" customWidth="1"/>
    <col min="3038" max="3038" width="27.28515625" style="6" customWidth="1"/>
    <col min="3039" max="3039" width="15.140625" style="6" customWidth="1"/>
    <col min="3040" max="3042" width="9.140625" style="6"/>
    <col min="3043" max="3043" width="10.42578125" style="6" customWidth="1"/>
    <col min="3044" max="3045" width="9.140625" style="6"/>
    <col min="3046" max="3046" width="25.140625" style="6" customWidth="1"/>
    <col min="3047" max="3047" width="10.5703125" style="6" bestFit="1" customWidth="1"/>
    <col min="3048" max="3259" width="9.140625" style="6"/>
    <col min="3260" max="3260" width="10.28515625" style="6" customWidth="1"/>
    <col min="3261" max="3261" width="35" style="6" customWidth="1"/>
    <col min="3262" max="3262" width="7.5703125" style="6" customWidth="1"/>
    <col min="3263" max="3263" width="10.7109375" style="6" customWidth="1"/>
    <col min="3264" max="3264" width="7.5703125" style="6" customWidth="1"/>
    <col min="3265" max="3265" width="11.5703125" style="6" customWidth="1"/>
    <col min="3266" max="3266" width="7.5703125" style="6" customWidth="1"/>
    <col min="3267" max="3267" width="11.5703125" style="6" customWidth="1"/>
    <col min="3268" max="3268" width="7.5703125" style="6" customWidth="1"/>
    <col min="3269" max="3274" width="11.5703125" style="6" customWidth="1"/>
    <col min="3275" max="3276" width="4.140625" style="6" customWidth="1"/>
    <col min="3277" max="3277" width="9.140625" style="6"/>
    <col min="3278" max="3278" width="0.7109375" style="6" customWidth="1"/>
    <col min="3279" max="3279" width="29" style="6" customWidth="1"/>
    <col min="3280" max="3280" width="14.42578125" style="6" bestFit="1" customWidth="1"/>
    <col min="3281" max="3281" width="0.7109375" style="6" customWidth="1"/>
    <col min="3282" max="3282" width="34.28515625" style="6" customWidth="1"/>
    <col min="3283" max="3283" width="11.7109375" style="6" bestFit="1" customWidth="1"/>
    <col min="3284" max="3284" width="0.7109375" style="6" customWidth="1"/>
    <col min="3285" max="3285" width="35.42578125" style="6" customWidth="1"/>
    <col min="3286" max="3286" width="13" style="6" customWidth="1"/>
    <col min="3287" max="3287" width="0.7109375" style="6" customWidth="1"/>
    <col min="3288" max="3288" width="27.28515625" style="6" customWidth="1"/>
    <col min="3289" max="3289" width="15.140625" style="6" customWidth="1"/>
    <col min="3290" max="3290" width="0.7109375" style="6" customWidth="1"/>
    <col min="3291" max="3291" width="27.28515625" style="6" customWidth="1"/>
    <col min="3292" max="3292" width="15.140625" style="6" customWidth="1"/>
    <col min="3293" max="3293" width="0.7109375" style="6" customWidth="1"/>
    <col min="3294" max="3294" width="27.28515625" style="6" customWidth="1"/>
    <col min="3295" max="3295" width="15.140625" style="6" customWidth="1"/>
    <col min="3296" max="3298" width="9.140625" style="6"/>
    <col min="3299" max="3299" width="10.42578125" style="6" customWidth="1"/>
    <col min="3300" max="3301" width="9.140625" style="6"/>
    <col min="3302" max="3302" width="25.140625" style="6" customWidth="1"/>
    <col min="3303" max="3303" width="10.5703125" style="6" bestFit="1" customWidth="1"/>
    <col min="3304" max="3515" width="9.140625" style="6"/>
    <col min="3516" max="3516" width="10.28515625" style="6" customWidth="1"/>
    <col min="3517" max="3517" width="35" style="6" customWidth="1"/>
    <col min="3518" max="3518" width="7.5703125" style="6" customWidth="1"/>
    <col min="3519" max="3519" width="10.7109375" style="6" customWidth="1"/>
    <col min="3520" max="3520" width="7.5703125" style="6" customWidth="1"/>
    <col min="3521" max="3521" width="11.5703125" style="6" customWidth="1"/>
    <col min="3522" max="3522" width="7.5703125" style="6" customWidth="1"/>
    <col min="3523" max="3523" width="11.5703125" style="6" customWidth="1"/>
    <col min="3524" max="3524" width="7.5703125" style="6" customWidth="1"/>
    <col min="3525" max="3530" width="11.5703125" style="6" customWidth="1"/>
    <col min="3531" max="3532" width="4.140625" style="6" customWidth="1"/>
    <col min="3533" max="3533" width="9.140625" style="6"/>
    <col min="3534" max="3534" width="0.7109375" style="6" customWidth="1"/>
    <col min="3535" max="3535" width="29" style="6" customWidth="1"/>
    <col min="3536" max="3536" width="14.42578125" style="6" bestFit="1" customWidth="1"/>
    <col min="3537" max="3537" width="0.7109375" style="6" customWidth="1"/>
    <col min="3538" max="3538" width="34.28515625" style="6" customWidth="1"/>
    <col min="3539" max="3539" width="11.7109375" style="6" bestFit="1" customWidth="1"/>
    <col min="3540" max="3540" width="0.7109375" style="6" customWidth="1"/>
    <col min="3541" max="3541" width="35.42578125" style="6" customWidth="1"/>
    <col min="3542" max="3542" width="13" style="6" customWidth="1"/>
    <col min="3543" max="3543" width="0.7109375" style="6" customWidth="1"/>
    <col min="3544" max="3544" width="27.28515625" style="6" customWidth="1"/>
    <col min="3545" max="3545" width="15.140625" style="6" customWidth="1"/>
    <col min="3546" max="3546" width="0.7109375" style="6" customWidth="1"/>
    <col min="3547" max="3547" width="27.28515625" style="6" customWidth="1"/>
    <col min="3548" max="3548" width="15.140625" style="6" customWidth="1"/>
    <col min="3549" max="3549" width="0.7109375" style="6" customWidth="1"/>
    <col min="3550" max="3550" width="27.28515625" style="6" customWidth="1"/>
    <col min="3551" max="3551" width="15.140625" style="6" customWidth="1"/>
    <col min="3552" max="3554" width="9.140625" style="6"/>
    <col min="3555" max="3555" width="10.42578125" style="6" customWidth="1"/>
    <col min="3556" max="3557" width="9.140625" style="6"/>
    <col min="3558" max="3558" width="25.140625" style="6" customWidth="1"/>
    <col min="3559" max="3559" width="10.5703125" style="6" bestFit="1" customWidth="1"/>
    <col min="3560" max="3771" width="9.140625" style="6"/>
    <col min="3772" max="3772" width="10.28515625" style="6" customWidth="1"/>
    <col min="3773" max="3773" width="35" style="6" customWidth="1"/>
    <col min="3774" max="3774" width="7.5703125" style="6" customWidth="1"/>
    <col min="3775" max="3775" width="10.7109375" style="6" customWidth="1"/>
    <col min="3776" max="3776" width="7.5703125" style="6" customWidth="1"/>
    <col min="3777" max="3777" width="11.5703125" style="6" customWidth="1"/>
    <col min="3778" max="3778" width="7.5703125" style="6" customWidth="1"/>
    <col min="3779" max="3779" width="11.5703125" style="6" customWidth="1"/>
    <col min="3780" max="3780" width="7.5703125" style="6" customWidth="1"/>
    <col min="3781" max="3786" width="11.5703125" style="6" customWidth="1"/>
    <col min="3787" max="3788" width="4.140625" style="6" customWidth="1"/>
    <col min="3789" max="3789" width="9.140625" style="6"/>
    <col min="3790" max="3790" width="0.7109375" style="6" customWidth="1"/>
    <col min="3791" max="3791" width="29" style="6" customWidth="1"/>
    <col min="3792" max="3792" width="14.42578125" style="6" bestFit="1" customWidth="1"/>
    <col min="3793" max="3793" width="0.7109375" style="6" customWidth="1"/>
    <col min="3794" max="3794" width="34.28515625" style="6" customWidth="1"/>
    <col min="3795" max="3795" width="11.7109375" style="6" bestFit="1" customWidth="1"/>
    <col min="3796" max="3796" width="0.7109375" style="6" customWidth="1"/>
    <col min="3797" max="3797" width="35.42578125" style="6" customWidth="1"/>
    <col min="3798" max="3798" width="13" style="6" customWidth="1"/>
    <col min="3799" max="3799" width="0.7109375" style="6" customWidth="1"/>
    <col min="3800" max="3800" width="27.28515625" style="6" customWidth="1"/>
    <col min="3801" max="3801" width="15.140625" style="6" customWidth="1"/>
    <col min="3802" max="3802" width="0.7109375" style="6" customWidth="1"/>
    <col min="3803" max="3803" width="27.28515625" style="6" customWidth="1"/>
    <col min="3804" max="3804" width="15.140625" style="6" customWidth="1"/>
    <col min="3805" max="3805" width="0.7109375" style="6" customWidth="1"/>
    <col min="3806" max="3806" width="27.28515625" style="6" customWidth="1"/>
    <col min="3807" max="3807" width="15.140625" style="6" customWidth="1"/>
    <col min="3808" max="3810" width="9.140625" style="6"/>
    <col min="3811" max="3811" width="10.42578125" style="6" customWidth="1"/>
    <col min="3812" max="3813" width="9.140625" style="6"/>
    <col min="3814" max="3814" width="25.140625" style="6" customWidth="1"/>
    <col min="3815" max="3815" width="10.5703125" style="6" bestFit="1" customWidth="1"/>
    <col min="3816" max="4027" width="9.140625" style="6"/>
    <col min="4028" max="4028" width="10.28515625" style="6" customWidth="1"/>
    <col min="4029" max="4029" width="35" style="6" customWidth="1"/>
    <col min="4030" max="4030" width="7.5703125" style="6" customWidth="1"/>
    <col min="4031" max="4031" width="10.7109375" style="6" customWidth="1"/>
    <col min="4032" max="4032" width="7.5703125" style="6" customWidth="1"/>
    <col min="4033" max="4033" width="11.5703125" style="6" customWidth="1"/>
    <col min="4034" max="4034" width="7.5703125" style="6" customWidth="1"/>
    <col min="4035" max="4035" width="11.5703125" style="6" customWidth="1"/>
    <col min="4036" max="4036" width="7.5703125" style="6" customWidth="1"/>
    <col min="4037" max="4042" width="11.5703125" style="6" customWidth="1"/>
    <col min="4043" max="4044" width="4.140625" style="6" customWidth="1"/>
    <col min="4045" max="4045" width="9.140625" style="6"/>
    <col min="4046" max="4046" width="0.7109375" style="6" customWidth="1"/>
    <col min="4047" max="4047" width="29" style="6" customWidth="1"/>
    <col min="4048" max="4048" width="14.42578125" style="6" bestFit="1" customWidth="1"/>
    <col min="4049" max="4049" width="0.7109375" style="6" customWidth="1"/>
    <col min="4050" max="4050" width="34.28515625" style="6" customWidth="1"/>
    <col min="4051" max="4051" width="11.7109375" style="6" bestFit="1" customWidth="1"/>
    <col min="4052" max="4052" width="0.7109375" style="6" customWidth="1"/>
    <col min="4053" max="4053" width="35.42578125" style="6" customWidth="1"/>
    <col min="4054" max="4054" width="13" style="6" customWidth="1"/>
    <col min="4055" max="4055" width="0.7109375" style="6" customWidth="1"/>
    <col min="4056" max="4056" width="27.28515625" style="6" customWidth="1"/>
    <col min="4057" max="4057" width="15.140625" style="6" customWidth="1"/>
    <col min="4058" max="4058" width="0.7109375" style="6" customWidth="1"/>
    <col min="4059" max="4059" width="27.28515625" style="6" customWidth="1"/>
    <col min="4060" max="4060" width="15.140625" style="6" customWidth="1"/>
    <col min="4061" max="4061" width="0.7109375" style="6" customWidth="1"/>
    <col min="4062" max="4062" width="27.28515625" style="6" customWidth="1"/>
    <col min="4063" max="4063" width="15.140625" style="6" customWidth="1"/>
    <col min="4064" max="4066" width="9.140625" style="6"/>
    <col min="4067" max="4067" width="10.42578125" style="6" customWidth="1"/>
    <col min="4068" max="4069" width="9.140625" style="6"/>
    <col min="4070" max="4070" width="25.140625" style="6" customWidth="1"/>
    <col min="4071" max="4071" width="10.5703125" style="6" bestFit="1" customWidth="1"/>
    <col min="4072" max="4283" width="9.140625" style="6"/>
    <col min="4284" max="4284" width="10.28515625" style="6" customWidth="1"/>
    <col min="4285" max="4285" width="35" style="6" customWidth="1"/>
    <col min="4286" max="4286" width="7.5703125" style="6" customWidth="1"/>
    <col min="4287" max="4287" width="10.7109375" style="6" customWidth="1"/>
    <col min="4288" max="4288" width="7.5703125" style="6" customWidth="1"/>
    <col min="4289" max="4289" width="11.5703125" style="6" customWidth="1"/>
    <col min="4290" max="4290" width="7.5703125" style="6" customWidth="1"/>
    <col min="4291" max="4291" width="11.5703125" style="6" customWidth="1"/>
    <col min="4292" max="4292" width="7.5703125" style="6" customWidth="1"/>
    <col min="4293" max="4298" width="11.5703125" style="6" customWidth="1"/>
    <col min="4299" max="4300" width="4.140625" style="6" customWidth="1"/>
    <col min="4301" max="4301" width="9.140625" style="6"/>
    <col min="4302" max="4302" width="0.7109375" style="6" customWidth="1"/>
    <col min="4303" max="4303" width="29" style="6" customWidth="1"/>
    <col min="4304" max="4304" width="14.42578125" style="6" bestFit="1" customWidth="1"/>
    <col min="4305" max="4305" width="0.7109375" style="6" customWidth="1"/>
    <col min="4306" max="4306" width="34.28515625" style="6" customWidth="1"/>
    <col min="4307" max="4307" width="11.7109375" style="6" bestFit="1" customWidth="1"/>
    <col min="4308" max="4308" width="0.7109375" style="6" customWidth="1"/>
    <col min="4309" max="4309" width="35.42578125" style="6" customWidth="1"/>
    <col min="4310" max="4310" width="13" style="6" customWidth="1"/>
    <col min="4311" max="4311" width="0.7109375" style="6" customWidth="1"/>
    <col min="4312" max="4312" width="27.28515625" style="6" customWidth="1"/>
    <col min="4313" max="4313" width="15.140625" style="6" customWidth="1"/>
    <col min="4314" max="4314" width="0.7109375" style="6" customWidth="1"/>
    <col min="4315" max="4315" width="27.28515625" style="6" customWidth="1"/>
    <col min="4316" max="4316" width="15.140625" style="6" customWidth="1"/>
    <col min="4317" max="4317" width="0.7109375" style="6" customWidth="1"/>
    <col min="4318" max="4318" width="27.28515625" style="6" customWidth="1"/>
    <col min="4319" max="4319" width="15.140625" style="6" customWidth="1"/>
    <col min="4320" max="4322" width="9.140625" style="6"/>
    <col min="4323" max="4323" width="10.42578125" style="6" customWidth="1"/>
    <col min="4324" max="4325" width="9.140625" style="6"/>
    <col min="4326" max="4326" width="25.140625" style="6" customWidth="1"/>
    <col min="4327" max="4327" width="10.5703125" style="6" bestFit="1" customWidth="1"/>
    <col min="4328" max="4539" width="9.140625" style="6"/>
    <col min="4540" max="4540" width="10.28515625" style="6" customWidth="1"/>
    <col min="4541" max="4541" width="35" style="6" customWidth="1"/>
    <col min="4542" max="4542" width="7.5703125" style="6" customWidth="1"/>
    <col min="4543" max="4543" width="10.7109375" style="6" customWidth="1"/>
    <col min="4544" max="4544" width="7.5703125" style="6" customWidth="1"/>
    <col min="4545" max="4545" width="11.5703125" style="6" customWidth="1"/>
    <col min="4546" max="4546" width="7.5703125" style="6" customWidth="1"/>
    <col min="4547" max="4547" width="11.5703125" style="6" customWidth="1"/>
    <col min="4548" max="4548" width="7.5703125" style="6" customWidth="1"/>
    <col min="4549" max="4554" width="11.5703125" style="6" customWidth="1"/>
    <col min="4555" max="4556" width="4.140625" style="6" customWidth="1"/>
    <col min="4557" max="4557" width="9.140625" style="6"/>
    <col min="4558" max="4558" width="0.7109375" style="6" customWidth="1"/>
    <col min="4559" max="4559" width="29" style="6" customWidth="1"/>
    <col min="4560" max="4560" width="14.42578125" style="6" bestFit="1" customWidth="1"/>
    <col min="4561" max="4561" width="0.7109375" style="6" customWidth="1"/>
    <col min="4562" max="4562" width="34.28515625" style="6" customWidth="1"/>
    <col min="4563" max="4563" width="11.7109375" style="6" bestFit="1" customWidth="1"/>
    <col min="4564" max="4564" width="0.7109375" style="6" customWidth="1"/>
    <col min="4565" max="4565" width="35.42578125" style="6" customWidth="1"/>
    <col min="4566" max="4566" width="13" style="6" customWidth="1"/>
    <col min="4567" max="4567" width="0.7109375" style="6" customWidth="1"/>
    <col min="4568" max="4568" width="27.28515625" style="6" customWidth="1"/>
    <col min="4569" max="4569" width="15.140625" style="6" customWidth="1"/>
    <col min="4570" max="4570" width="0.7109375" style="6" customWidth="1"/>
    <col min="4571" max="4571" width="27.28515625" style="6" customWidth="1"/>
    <col min="4572" max="4572" width="15.140625" style="6" customWidth="1"/>
    <col min="4573" max="4573" width="0.7109375" style="6" customWidth="1"/>
    <col min="4574" max="4574" width="27.28515625" style="6" customWidth="1"/>
    <col min="4575" max="4575" width="15.140625" style="6" customWidth="1"/>
    <col min="4576" max="4578" width="9.140625" style="6"/>
    <col min="4579" max="4579" width="10.42578125" style="6" customWidth="1"/>
    <col min="4580" max="4581" width="9.140625" style="6"/>
    <col min="4582" max="4582" width="25.140625" style="6" customWidth="1"/>
    <col min="4583" max="4583" width="10.5703125" style="6" bestFit="1" customWidth="1"/>
    <col min="4584" max="4795" width="9.140625" style="6"/>
    <col min="4796" max="4796" width="10.28515625" style="6" customWidth="1"/>
    <col min="4797" max="4797" width="35" style="6" customWidth="1"/>
    <col min="4798" max="4798" width="7.5703125" style="6" customWidth="1"/>
    <col min="4799" max="4799" width="10.7109375" style="6" customWidth="1"/>
    <col min="4800" max="4800" width="7.5703125" style="6" customWidth="1"/>
    <col min="4801" max="4801" width="11.5703125" style="6" customWidth="1"/>
    <col min="4802" max="4802" width="7.5703125" style="6" customWidth="1"/>
    <col min="4803" max="4803" width="11.5703125" style="6" customWidth="1"/>
    <col min="4804" max="4804" width="7.5703125" style="6" customWidth="1"/>
    <col min="4805" max="4810" width="11.5703125" style="6" customWidth="1"/>
    <col min="4811" max="4812" width="4.140625" style="6" customWidth="1"/>
    <col min="4813" max="4813" width="9.140625" style="6"/>
    <col min="4814" max="4814" width="0.7109375" style="6" customWidth="1"/>
    <col min="4815" max="4815" width="29" style="6" customWidth="1"/>
    <col min="4816" max="4816" width="14.42578125" style="6" bestFit="1" customWidth="1"/>
    <col min="4817" max="4817" width="0.7109375" style="6" customWidth="1"/>
    <col min="4818" max="4818" width="34.28515625" style="6" customWidth="1"/>
    <col min="4819" max="4819" width="11.7109375" style="6" bestFit="1" customWidth="1"/>
    <col min="4820" max="4820" width="0.7109375" style="6" customWidth="1"/>
    <col min="4821" max="4821" width="35.42578125" style="6" customWidth="1"/>
    <col min="4822" max="4822" width="13" style="6" customWidth="1"/>
    <col min="4823" max="4823" width="0.7109375" style="6" customWidth="1"/>
    <col min="4824" max="4824" width="27.28515625" style="6" customWidth="1"/>
    <col min="4825" max="4825" width="15.140625" style="6" customWidth="1"/>
    <col min="4826" max="4826" width="0.7109375" style="6" customWidth="1"/>
    <col min="4827" max="4827" width="27.28515625" style="6" customWidth="1"/>
    <col min="4828" max="4828" width="15.140625" style="6" customWidth="1"/>
    <col min="4829" max="4829" width="0.7109375" style="6" customWidth="1"/>
    <col min="4830" max="4830" width="27.28515625" style="6" customWidth="1"/>
    <col min="4831" max="4831" width="15.140625" style="6" customWidth="1"/>
    <col min="4832" max="4834" width="9.140625" style="6"/>
    <col min="4835" max="4835" width="10.42578125" style="6" customWidth="1"/>
    <col min="4836" max="4837" width="9.140625" style="6"/>
    <col min="4838" max="4838" width="25.140625" style="6" customWidth="1"/>
    <col min="4839" max="4839" width="10.5703125" style="6" bestFit="1" customWidth="1"/>
    <col min="4840" max="5051" width="9.140625" style="6"/>
    <col min="5052" max="5052" width="10.28515625" style="6" customWidth="1"/>
    <col min="5053" max="5053" width="35" style="6" customWidth="1"/>
    <col min="5054" max="5054" width="7.5703125" style="6" customWidth="1"/>
    <col min="5055" max="5055" width="10.7109375" style="6" customWidth="1"/>
    <col min="5056" max="5056" width="7.5703125" style="6" customWidth="1"/>
    <col min="5057" max="5057" width="11.5703125" style="6" customWidth="1"/>
    <col min="5058" max="5058" width="7.5703125" style="6" customWidth="1"/>
    <col min="5059" max="5059" width="11.5703125" style="6" customWidth="1"/>
    <col min="5060" max="5060" width="7.5703125" style="6" customWidth="1"/>
    <col min="5061" max="5066" width="11.5703125" style="6" customWidth="1"/>
    <col min="5067" max="5068" width="4.140625" style="6" customWidth="1"/>
    <col min="5069" max="5069" width="9.140625" style="6"/>
    <col min="5070" max="5070" width="0.7109375" style="6" customWidth="1"/>
    <col min="5071" max="5071" width="29" style="6" customWidth="1"/>
    <col min="5072" max="5072" width="14.42578125" style="6" bestFit="1" customWidth="1"/>
    <col min="5073" max="5073" width="0.7109375" style="6" customWidth="1"/>
    <col min="5074" max="5074" width="34.28515625" style="6" customWidth="1"/>
    <col min="5075" max="5075" width="11.7109375" style="6" bestFit="1" customWidth="1"/>
    <col min="5076" max="5076" width="0.7109375" style="6" customWidth="1"/>
    <col min="5077" max="5077" width="35.42578125" style="6" customWidth="1"/>
    <col min="5078" max="5078" width="13" style="6" customWidth="1"/>
    <col min="5079" max="5079" width="0.7109375" style="6" customWidth="1"/>
    <col min="5080" max="5080" width="27.28515625" style="6" customWidth="1"/>
    <col min="5081" max="5081" width="15.140625" style="6" customWidth="1"/>
    <col min="5082" max="5082" width="0.7109375" style="6" customWidth="1"/>
    <col min="5083" max="5083" width="27.28515625" style="6" customWidth="1"/>
    <col min="5084" max="5084" width="15.140625" style="6" customWidth="1"/>
    <col min="5085" max="5085" width="0.7109375" style="6" customWidth="1"/>
    <col min="5086" max="5086" width="27.28515625" style="6" customWidth="1"/>
    <col min="5087" max="5087" width="15.140625" style="6" customWidth="1"/>
    <col min="5088" max="5090" width="9.140625" style="6"/>
    <col min="5091" max="5091" width="10.42578125" style="6" customWidth="1"/>
    <col min="5092" max="5093" width="9.140625" style="6"/>
    <col min="5094" max="5094" width="25.140625" style="6" customWidth="1"/>
    <col min="5095" max="5095" width="10.5703125" style="6" bestFit="1" customWidth="1"/>
    <col min="5096" max="5307" width="9.140625" style="6"/>
    <col min="5308" max="5308" width="10.28515625" style="6" customWidth="1"/>
    <col min="5309" max="5309" width="35" style="6" customWidth="1"/>
    <col min="5310" max="5310" width="7.5703125" style="6" customWidth="1"/>
    <col min="5311" max="5311" width="10.7109375" style="6" customWidth="1"/>
    <col min="5312" max="5312" width="7.5703125" style="6" customWidth="1"/>
    <col min="5313" max="5313" width="11.5703125" style="6" customWidth="1"/>
    <col min="5314" max="5314" width="7.5703125" style="6" customWidth="1"/>
    <col min="5315" max="5315" width="11.5703125" style="6" customWidth="1"/>
    <col min="5316" max="5316" width="7.5703125" style="6" customWidth="1"/>
    <col min="5317" max="5322" width="11.5703125" style="6" customWidth="1"/>
    <col min="5323" max="5324" width="4.140625" style="6" customWidth="1"/>
    <col min="5325" max="5325" width="9.140625" style="6"/>
    <col min="5326" max="5326" width="0.7109375" style="6" customWidth="1"/>
    <col min="5327" max="5327" width="29" style="6" customWidth="1"/>
    <col min="5328" max="5328" width="14.42578125" style="6" bestFit="1" customWidth="1"/>
    <col min="5329" max="5329" width="0.7109375" style="6" customWidth="1"/>
    <col min="5330" max="5330" width="34.28515625" style="6" customWidth="1"/>
    <col min="5331" max="5331" width="11.7109375" style="6" bestFit="1" customWidth="1"/>
    <col min="5332" max="5332" width="0.7109375" style="6" customWidth="1"/>
    <col min="5333" max="5333" width="35.42578125" style="6" customWidth="1"/>
    <col min="5334" max="5334" width="13" style="6" customWidth="1"/>
    <col min="5335" max="5335" width="0.7109375" style="6" customWidth="1"/>
    <col min="5336" max="5336" width="27.28515625" style="6" customWidth="1"/>
    <col min="5337" max="5337" width="15.140625" style="6" customWidth="1"/>
    <col min="5338" max="5338" width="0.7109375" style="6" customWidth="1"/>
    <col min="5339" max="5339" width="27.28515625" style="6" customWidth="1"/>
    <col min="5340" max="5340" width="15.140625" style="6" customWidth="1"/>
    <col min="5341" max="5341" width="0.7109375" style="6" customWidth="1"/>
    <col min="5342" max="5342" width="27.28515625" style="6" customWidth="1"/>
    <col min="5343" max="5343" width="15.140625" style="6" customWidth="1"/>
    <col min="5344" max="5346" width="9.140625" style="6"/>
    <col min="5347" max="5347" width="10.42578125" style="6" customWidth="1"/>
    <col min="5348" max="5349" width="9.140625" style="6"/>
    <col min="5350" max="5350" width="25.140625" style="6" customWidth="1"/>
    <col min="5351" max="5351" width="10.5703125" style="6" bestFit="1" customWidth="1"/>
    <col min="5352" max="5563" width="9.140625" style="6"/>
    <col min="5564" max="5564" width="10.28515625" style="6" customWidth="1"/>
    <col min="5565" max="5565" width="35" style="6" customWidth="1"/>
    <col min="5566" max="5566" width="7.5703125" style="6" customWidth="1"/>
    <col min="5567" max="5567" width="10.7109375" style="6" customWidth="1"/>
    <col min="5568" max="5568" width="7.5703125" style="6" customWidth="1"/>
    <col min="5569" max="5569" width="11.5703125" style="6" customWidth="1"/>
    <col min="5570" max="5570" width="7.5703125" style="6" customWidth="1"/>
    <col min="5571" max="5571" width="11.5703125" style="6" customWidth="1"/>
    <col min="5572" max="5572" width="7.5703125" style="6" customWidth="1"/>
    <col min="5573" max="5578" width="11.5703125" style="6" customWidth="1"/>
    <col min="5579" max="5580" width="4.140625" style="6" customWidth="1"/>
    <col min="5581" max="5581" width="9.140625" style="6"/>
    <col min="5582" max="5582" width="0.7109375" style="6" customWidth="1"/>
    <col min="5583" max="5583" width="29" style="6" customWidth="1"/>
    <col min="5584" max="5584" width="14.42578125" style="6" bestFit="1" customWidth="1"/>
    <col min="5585" max="5585" width="0.7109375" style="6" customWidth="1"/>
    <col min="5586" max="5586" width="34.28515625" style="6" customWidth="1"/>
    <col min="5587" max="5587" width="11.7109375" style="6" bestFit="1" customWidth="1"/>
    <col min="5588" max="5588" width="0.7109375" style="6" customWidth="1"/>
    <col min="5589" max="5589" width="35.42578125" style="6" customWidth="1"/>
    <col min="5590" max="5590" width="13" style="6" customWidth="1"/>
    <col min="5591" max="5591" width="0.7109375" style="6" customWidth="1"/>
    <col min="5592" max="5592" width="27.28515625" style="6" customWidth="1"/>
    <col min="5593" max="5593" width="15.140625" style="6" customWidth="1"/>
    <col min="5594" max="5594" width="0.7109375" style="6" customWidth="1"/>
    <col min="5595" max="5595" width="27.28515625" style="6" customWidth="1"/>
    <col min="5596" max="5596" width="15.140625" style="6" customWidth="1"/>
    <col min="5597" max="5597" width="0.7109375" style="6" customWidth="1"/>
    <col min="5598" max="5598" width="27.28515625" style="6" customWidth="1"/>
    <col min="5599" max="5599" width="15.140625" style="6" customWidth="1"/>
    <col min="5600" max="5602" width="9.140625" style="6"/>
    <col min="5603" max="5603" width="10.42578125" style="6" customWidth="1"/>
    <col min="5604" max="5605" width="9.140625" style="6"/>
    <col min="5606" max="5606" width="25.140625" style="6" customWidth="1"/>
    <col min="5607" max="5607" width="10.5703125" style="6" bestFit="1" customWidth="1"/>
    <col min="5608" max="5819" width="9.140625" style="6"/>
    <col min="5820" max="5820" width="10.28515625" style="6" customWidth="1"/>
    <col min="5821" max="5821" width="35" style="6" customWidth="1"/>
    <col min="5822" max="5822" width="7.5703125" style="6" customWidth="1"/>
    <col min="5823" max="5823" width="10.7109375" style="6" customWidth="1"/>
    <col min="5824" max="5824" width="7.5703125" style="6" customWidth="1"/>
    <col min="5825" max="5825" width="11.5703125" style="6" customWidth="1"/>
    <col min="5826" max="5826" width="7.5703125" style="6" customWidth="1"/>
    <col min="5827" max="5827" width="11.5703125" style="6" customWidth="1"/>
    <col min="5828" max="5828" width="7.5703125" style="6" customWidth="1"/>
    <col min="5829" max="5834" width="11.5703125" style="6" customWidth="1"/>
    <col min="5835" max="5836" width="4.140625" style="6" customWidth="1"/>
    <col min="5837" max="5837" width="9.140625" style="6"/>
    <col min="5838" max="5838" width="0.7109375" style="6" customWidth="1"/>
    <col min="5839" max="5839" width="29" style="6" customWidth="1"/>
    <col min="5840" max="5840" width="14.42578125" style="6" bestFit="1" customWidth="1"/>
    <col min="5841" max="5841" width="0.7109375" style="6" customWidth="1"/>
    <col min="5842" max="5842" width="34.28515625" style="6" customWidth="1"/>
    <col min="5843" max="5843" width="11.7109375" style="6" bestFit="1" customWidth="1"/>
    <col min="5844" max="5844" width="0.7109375" style="6" customWidth="1"/>
    <col min="5845" max="5845" width="35.42578125" style="6" customWidth="1"/>
    <col min="5846" max="5846" width="13" style="6" customWidth="1"/>
    <col min="5847" max="5847" width="0.7109375" style="6" customWidth="1"/>
    <col min="5848" max="5848" width="27.28515625" style="6" customWidth="1"/>
    <col min="5849" max="5849" width="15.140625" style="6" customWidth="1"/>
    <col min="5850" max="5850" width="0.7109375" style="6" customWidth="1"/>
    <col min="5851" max="5851" width="27.28515625" style="6" customWidth="1"/>
    <col min="5852" max="5852" width="15.140625" style="6" customWidth="1"/>
    <col min="5853" max="5853" width="0.7109375" style="6" customWidth="1"/>
    <col min="5854" max="5854" width="27.28515625" style="6" customWidth="1"/>
    <col min="5855" max="5855" width="15.140625" style="6" customWidth="1"/>
    <col min="5856" max="5858" width="9.140625" style="6"/>
    <col min="5859" max="5859" width="10.42578125" style="6" customWidth="1"/>
    <col min="5860" max="5861" width="9.140625" style="6"/>
    <col min="5862" max="5862" width="25.140625" style="6" customWidth="1"/>
    <col min="5863" max="5863" width="10.5703125" style="6" bestFit="1" customWidth="1"/>
    <col min="5864" max="6075" width="9.140625" style="6"/>
    <col min="6076" max="6076" width="10.28515625" style="6" customWidth="1"/>
    <col min="6077" max="6077" width="35" style="6" customWidth="1"/>
    <col min="6078" max="6078" width="7.5703125" style="6" customWidth="1"/>
    <col min="6079" max="6079" width="10.7109375" style="6" customWidth="1"/>
    <col min="6080" max="6080" width="7.5703125" style="6" customWidth="1"/>
    <col min="6081" max="6081" width="11.5703125" style="6" customWidth="1"/>
    <col min="6082" max="6082" width="7.5703125" style="6" customWidth="1"/>
    <col min="6083" max="6083" width="11.5703125" style="6" customWidth="1"/>
    <col min="6084" max="6084" width="7.5703125" style="6" customWidth="1"/>
    <col min="6085" max="6090" width="11.5703125" style="6" customWidth="1"/>
    <col min="6091" max="6092" width="4.140625" style="6" customWidth="1"/>
    <col min="6093" max="6093" width="9.140625" style="6"/>
    <col min="6094" max="6094" width="0.7109375" style="6" customWidth="1"/>
    <col min="6095" max="6095" width="29" style="6" customWidth="1"/>
    <col min="6096" max="6096" width="14.42578125" style="6" bestFit="1" customWidth="1"/>
    <col min="6097" max="6097" width="0.7109375" style="6" customWidth="1"/>
    <col min="6098" max="6098" width="34.28515625" style="6" customWidth="1"/>
    <col min="6099" max="6099" width="11.7109375" style="6" bestFit="1" customWidth="1"/>
    <col min="6100" max="6100" width="0.7109375" style="6" customWidth="1"/>
    <col min="6101" max="6101" width="35.42578125" style="6" customWidth="1"/>
    <col min="6102" max="6102" width="13" style="6" customWidth="1"/>
    <col min="6103" max="6103" width="0.7109375" style="6" customWidth="1"/>
    <col min="6104" max="6104" width="27.28515625" style="6" customWidth="1"/>
    <col min="6105" max="6105" width="15.140625" style="6" customWidth="1"/>
    <col min="6106" max="6106" width="0.7109375" style="6" customWidth="1"/>
    <col min="6107" max="6107" width="27.28515625" style="6" customWidth="1"/>
    <col min="6108" max="6108" width="15.140625" style="6" customWidth="1"/>
    <col min="6109" max="6109" width="0.7109375" style="6" customWidth="1"/>
    <col min="6110" max="6110" width="27.28515625" style="6" customWidth="1"/>
    <col min="6111" max="6111" width="15.140625" style="6" customWidth="1"/>
    <col min="6112" max="6114" width="9.140625" style="6"/>
    <col min="6115" max="6115" width="10.42578125" style="6" customWidth="1"/>
    <col min="6116" max="6117" width="9.140625" style="6"/>
    <col min="6118" max="6118" width="25.140625" style="6" customWidth="1"/>
    <col min="6119" max="6119" width="10.5703125" style="6" bestFit="1" customWidth="1"/>
    <col min="6120" max="6331" width="9.140625" style="6"/>
    <col min="6332" max="6332" width="10.28515625" style="6" customWidth="1"/>
    <col min="6333" max="6333" width="35" style="6" customWidth="1"/>
    <col min="6334" max="6334" width="7.5703125" style="6" customWidth="1"/>
    <col min="6335" max="6335" width="10.7109375" style="6" customWidth="1"/>
    <col min="6336" max="6336" width="7.5703125" style="6" customWidth="1"/>
    <col min="6337" max="6337" width="11.5703125" style="6" customWidth="1"/>
    <col min="6338" max="6338" width="7.5703125" style="6" customWidth="1"/>
    <col min="6339" max="6339" width="11.5703125" style="6" customWidth="1"/>
    <col min="6340" max="6340" width="7.5703125" style="6" customWidth="1"/>
    <col min="6341" max="6346" width="11.5703125" style="6" customWidth="1"/>
    <col min="6347" max="6348" width="4.140625" style="6" customWidth="1"/>
    <col min="6349" max="6349" width="9.140625" style="6"/>
    <col min="6350" max="6350" width="0.7109375" style="6" customWidth="1"/>
    <col min="6351" max="6351" width="29" style="6" customWidth="1"/>
    <col min="6352" max="6352" width="14.42578125" style="6" bestFit="1" customWidth="1"/>
    <col min="6353" max="6353" width="0.7109375" style="6" customWidth="1"/>
    <col min="6354" max="6354" width="34.28515625" style="6" customWidth="1"/>
    <col min="6355" max="6355" width="11.7109375" style="6" bestFit="1" customWidth="1"/>
    <col min="6356" max="6356" width="0.7109375" style="6" customWidth="1"/>
    <col min="6357" max="6357" width="35.42578125" style="6" customWidth="1"/>
    <col min="6358" max="6358" width="13" style="6" customWidth="1"/>
    <col min="6359" max="6359" width="0.7109375" style="6" customWidth="1"/>
    <col min="6360" max="6360" width="27.28515625" style="6" customWidth="1"/>
    <col min="6361" max="6361" width="15.140625" style="6" customWidth="1"/>
    <col min="6362" max="6362" width="0.7109375" style="6" customWidth="1"/>
    <col min="6363" max="6363" width="27.28515625" style="6" customWidth="1"/>
    <col min="6364" max="6364" width="15.140625" style="6" customWidth="1"/>
    <col min="6365" max="6365" width="0.7109375" style="6" customWidth="1"/>
    <col min="6366" max="6366" width="27.28515625" style="6" customWidth="1"/>
    <col min="6367" max="6367" width="15.140625" style="6" customWidth="1"/>
    <col min="6368" max="6370" width="9.140625" style="6"/>
    <col min="6371" max="6371" width="10.42578125" style="6" customWidth="1"/>
    <col min="6372" max="6373" width="9.140625" style="6"/>
    <col min="6374" max="6374" width="25.140625" style="6" customWidth="1"/>
    <col min="6375" max="6375" width="10.5703125" style="6" bestFit="1" customWidth="1"/>
    <col min="6376" max="6587" width="9.140625" style="6"/>
    <col min="6588" max="6588" width="10.28515625" style="6" customWidth="1"/>
    <col min="6589" max="6589" width="35" style="6" customWidth="1"/>
    <col min="6590" max="6590" width="7.5703125" style="6" customWidth="1"/>
    <col min="6591" max="6591" width="10.7109375" style="6" customWidth="1"/>
    <col min="6592" max="6592" width="7.5703125" style="6" customWidth="1"/>
    <col min="6593" max="6593" width="11.5703125" style="6" customWidth="1"/>
    <col min="6594" max="6594" width="7.5703125" style="6" customWidth="1"/>
    <col min="6595" max="6595" width="11.5703125" style="6" customWidth="1"/>
    <col min="6596" max="6596" width="7.5703125" style="6" customWidth="1"/>
    <col min="6597" max="6602" width="11.5703125" style="6" customWidth="1"/>
    <col min="6603" max="6604" width="4.140625" style="6" customWidth="1"/>
    <col min="6605" max="6605" width="9.140625" style="6"/>
    <col min="6606" max="6606" width="0.7109375" style="6" customWidth="1"/>
    <col min="6607" max="6607" width="29" style="6" customWidth="1"/>
    <col min="6608" max="6608" width="14.42578125" style="6" bestFit="1" customWidth="1"/>
    <col min="6609" max="6609" width="0.7109375" style="6" customWidth="1"/>
    <col min="6610" max="6610" width="34.28515625" style="6" customWidth="1"/>
    <col min="6611" max="6611" width="11.7109375" style="6" bestFit="1" customWidth="1"/>
    <col min="6612" max="6612" width="0.7109375" style="6" customWidth="1"/>
    <col min="6613" max="6613" width="35.42578125" style="6" customWidth="1"/>
    <col min="6614" max="6614" width="13" style="6" customWidth="1"/>
    <col min="6615" max="6615" width="0.7109375" style="6" customWidth="1"/>
    <col min="6616" max="6616" width="27.28515625" style="6" customWidth="1"/>
    <col min="6617" max="6617" width="15.140625" style="6" customWidth="1"/>
    <col min="6618" max="6618" width="0.7109375" style="6" customWidth="1"/>
    <col min="6619" max="6619" width="27.28515625" style="6" customWidth="1"/>
    <col min="6620" max="6620" width="15.140625" style="6" customWidth="1"/>
    <col min="6621" max="6621" width="0.7109375" style="6" customWidth="1"/>
    <col min="6622" max="6622" width="27.28515625" style="6" customWidth="1"/>
    <col min="6623" max="6623" width="15.140625" style="6" customWidth="1"/>
    <col min="6624" max="6626" width="9.140625" style="6"/>
    <col min="6627" max="6627" width="10.42578125" style="6" customWidth="1"/>
    <col min="6628" max="6629" width="9.140625" style="6"/>
    <col min="6630" max="6630" width="25.140625" style="6" customWidth="1"/>
    <col min="6631" max="6631" width="10.5703125" style="6" bestFit="1" customWidth="1"/>
    <col min="6632" max="6843" width="9.140625" style="6"/>
    <col min="6844" max="6844" width="10.28515625" style="6" customWidth="1"/>
    <col min="6845" max="6845" width="35" style="6" customWidth="1"/>
    <col min="6846" max="6846" width="7.5703125" style="6" customWidth="1"/>
    <col min="6847" max="6847" width="10.7109375" style="6" customWidth="1"/>
    <col min="6848" max="6848" width="7.5703125" style="6" customWidth="1"/>
    <col min="6849" max="6849" width="11.5703125" style="6" customWidth="1"/>
    <col min="6850" max="6850" width="7.5703125" style="6" customWidth="1"/>
    <col min="6851" max="6851" width="11.5703125" style="6" customWidth="1"/>
    <col min="6852" max="6852" width="7.5703125" style="6" customWidth="1"/>
    <col min="6853" max="6858" width="11.5703125" style="6" customWidth="1"/>
    <col min="6859" max="6860" width="4.140625" style="6" customWidth="1"/>
    <col min="6861" max="6861" width="9.140625" style="6"/>
    <col min="6862" max="6862" width="0.7109375" style="6" customWidth="1"/>
    <col min="6863" max="6863" width="29" style="6" customWidth="1"/>
    <col min="6864" max="6864" width="14.42578125" style="6" bestFit="1" customWidth="1"/>
    <col min="6865" max="6865" width="0.7109375" style="6" customWidth="1"/>
    <col min="6866" max="6866" width="34.28515625" style="6" customWidth="1"/>
    <col min="6867" max="6867" width="11.7109375" style="6" bestFit="1" customWidth="1"/>
    <col min="6868" max="6868" width="0.7109375" style="6" customWidth="1"/>
    <col min="6869" max="6869" width="35.42578125" style="6" customWidth="1"/>
    <col min="6870" max="6870" width="13" style="6" customWidth="1"/>
    <col min="6871" max="6871" width="0.7109375" style="6" customWidth="1"/>
    <col min="6872" max="6872" width="27.28515625" style="6" customWidth="1"/>
    <col min="6873" max="6873" width="15.140625" style="6" customWidth="1"/>
    <col min="6874" max="6874" width="0.7109375" style="6" customWidth="1"/>
    <col min="6875" max="6875" width="27.28515625" style="6" customWidth="1"/>
    <col min="6876" max="6876" width="15.140625" style="6" customWidth="1"/>
    <col min="6877" max="6877" width="0.7109375" style="6" customWidth="1"/>
    <col min="6878" max="6878" width="27.28515625" style="6" customWidth="1"/>
    <col min="6879" max="6879" width="15.140625" style="6" customWidth="1"/>
    <col min="6880" max="6882" width="9.140625" style="6"/>
    <col min="6883" max="6883" width="10.42578125" style="6" customWidth="1"/>
    <col min="6884" max="6885" width="9.140625" style="6"/>
    <col min="6886" max="6886" width="25.140625" style="6" customWidth="1"/>
    <col min="6887" max="6887" width="10.5703125" style="6" bestFit="1" customWidth="1"/>
    <col min="6888" max="7099" width="9.140625" style="6"/>
    <col min="7100" max="7100" width="10.28515625" style="6" customWidth="1"/>
    <col min="7101" max="7101" width="35" style="6" customWidth="1"/>
    <col min="7102" max="7102" width="7.5703125" style="6" customWidth="1"/>
    <col min="7103" max="7103" width="10.7109375" style="6" customWidth="1"/>
    <col min="7104" max="7104" width="7.5703125" style="6" customWidth="1"/>
    <col min="7105" max="7105" width="11.5703125" style="6" customWidth="1"/>
    <col min="7106" max="7106" width="7.5703125" style="6" customWidth="1"/>
    <col min="7107" max="7107" width="11.5703125" style="6" customWidth="1"/>
    <col min="7108" max="7108" width="7.5703125" style="6" customWidth="1"/>
    <col min="7109" max="7114" width="11.5703125" style="6" customWidth="1"/>
    <col min="7115" max="7116" width="4.140625" style="6" customWidth="1"/>
    <col min="7117" max="7117" width="9.140625" style="6"/>
    <col min="7118" max="7118" width="0.7109375" style="6" customWidth="1"/>
    <col min="7119" max="7119" width="29" style="6" customWidth="1"/>
    <col min="7120" max="7120" width="14.42578125" style="6" bestFit="1" customWidth="1"/>
    <col min="7121" max="7121" width="0.7109375" style="6" customWidth="1"/>
    <col min="7122" max="7122" width="34.28515625" style="6" customWidth="1"/>
    <col min="7123" max="7123" width="11.7109375" style="6" bestFit="1" customWidth="1"/>
    <col min="7124" max="7124" width="0.7109375" style="6" customWidth="1"/>
    <col min="7125" max="7125" width="35.42578125" style="6" customWidth="1"/>
    <col min="7126" max="7126" width="13" style="6" customWidth="1"/>
    <col min="7127" max="7127" width="0.7109375" style="6" customWidth="1"/>
    <col min="7128" max="7128" width="27.28515625" style="6" customWidth="1"/>
    <col min="7129" max="7129" width="15.140625" style="6" customWidth="1"/>
    <col min="7130" max="7130" width="0.7109375" style="6" customWidth="1"/>
    <col min="7131" max="7131" width="27.28515625" style="6" customWidth="1"/>
    <col min="7132" max="7132" width="15.140625" style="6" customWidth="1"/>
    <col min="7133" max="7133" width="0.7109375" style="6" customWidth="1"/>
    <col min="7134" max="7134" width="27.28515625" style="6" customWidth="1"/>
    <col min="7135" max="7135" width="15.140625" style="6" customWidth="1"/>
    <col min="7136" max="7138" width="9.140625" style="6"/>
    <col min="7139" max="7139" width="10.42578125" style="6" customWidth="1"/>
    <col min="7140" max="7141" width="9.140625" style="6"/>
    <col min="7142" max="7142" width="25.140625" style="6" customWidth="1"/>
    <col min="7143" max="7143" width="10.5703125" style="6" bestFit="1" customWidth="1"/>
    <col min="7144" max="7355" width="9.140625" style="6"/>
    <col min="7356" max="7356" width="10.28515625" style="6" customWidth="1"/>
    <col min="7357" max="7357" width="35" style="6" customWidth="1"/>
    <col min="7358" max="7358" width="7.5703125" style="6" customWidth="1"/>
    <col min="7359" max="7359" width="10.7109375" style="6" customWidth="1"/>
    <col min="7360" max="7360" width="7.5703125" style="6" customWidth="1"/>
    <col min="7361" max="7361" width="11.5703125" style="6" customWidth="1"/>
    <col min="7362" max="7362" width="7.5703125" style="6" customWidth="1"/>
    <col min="7363" max="7363" width="11.5703125" style="6" customWidth="1"/>
    <col min="7364" max="7364" width="7.5703125" style="6" customWidth="1"/>
    <col min="7365" max="7370" width="11.5703125" style="6" customWidth="1"/>
    <col min="7371" max="7372" width="4.140625" style="6" customWidth="1"/>
    <col min="7373" max="7373" width="9.140625" style="6"/>
    <col min="7374" max="7374" width="0.7109375" style="6" customWidth="1"/>
    <col min="7375" max="7375" width="29" style="6" customWidth="1"/>
    <col min="7376" max="7376" width="14.42578125" style="6" bestFit="1" customWidth="1"/>
    <col min="7377" max="7377" width="0.7109375" style="6" customWidth="1"/>
    <col min="7378" max="7378" width="34.28515625" style="6" customWidth="1"/>
    <col min="7379" max="7379" width="11.7109375" style="6" bestFit="1" customWidth="1"/>
    <col min="7380" max="7380" width="0.7109375" style="6" customWidth="1"/>
    <col min="7381" max="7381" width="35.42578125" style="6" customWidth="1"/>
    <col min="7382" max="7382" width="13" style="6" customWidth="1"/>
    <col min="7383" max="7383" width="0.7109375" style="6" customWidth="1"/>
    <col min="7384" max="7384" width="27.28515625" style="6" customWidth="1"/>
    <col min="7385" max="7385" width="15.140625" style="6" customWidth="1"/>
    <col min="7386" max="7386" width="0.7109375" style="6" customWidth="1"/>
    <col min="7387" max="7387" width="27.28515625" style="6" customWidth="1"/>
    <col min="7388" max="7388" width="15.140625" style="6" customWidth="1"/>
    <col min="7389" max="7389" width="0.7109375" style="6" customWidth="1"/>
    <col min="7390" max="7390" width="27.28515625" style="6" customWidth="1"/>
    <col min="7391" max="7391" width="15.140625" style="6" customWidth="1"/>
    <col min="7392" max="7394" width="9.140625" style="6"/>
    <col min="7395" max="7395" width="10.42578125" style="6" customWidth="1"/>
    <col min="7396" max="7397" width="9.140625" style="6"/>
    <col min="7398" max="7398" width="25.140625" style="6" customWidth="1"/>
    <col min="7399" max="7399" width="10.5703125" style="6" bestFit="1" customWidth="1"/>
    <col min="7400" max="7611" width="9.140625" style="6"/>
    <col min="7612" max="7612" width="10.28515625" style="6" customWidth="1"/>
    <col min="7613" max="7613" width="35" style="6" customWidth="1"/>
    <col min="7614" max="7614" width="7.5703125" style="6" customWidth="1"/>
    <col min="7615" max="7615" width="10.7109375" style="6" customWidth="1"/>
    <col min="7616" max="7616" width="7.5703125" style="6" customWidth="1"/>
    <col min="7617" max="7617" width="11.5703125" style="6" customWidth="1"/>
    <col min="7618" max="7618" width="7.5703125" style="6" customWidth="1"/>
    <col min="7619" max="7619" width="11.5703125" style="6" customWidth="1"/>
    <col min="7620" max="7620" width="7.5703125" style="6" customWidth="1"/>
    <col min="7621" max="7626" width="11.5703125" style="6" customWidth="1"/>
    <col min="7627" max="7628" width="4.140625" style="6" customWidth="1"/>
    <col min="7629" max="7629" width="9.140625" style="6"/>
    <col min="7630" max="7630" width="0.7109375" style="6" customWidth="1"/>
    <col min="7631" max="7631" width="29" style="6" customWidth="1"/>
    <col min="7632" max="7632" width="14.42578125" style="6" bestFit="1" customWidth="1"/>
    <col min="7633" max="7633" width="0.7109375" style="6" customWidth="1"/>
    <col min="7634" max="7634" width="34.28515625" style="6" customWidth="1"/>
    <col min="7635" max="7635" width="11.7109375" style="6" bestFit="1" customWidth="1"/>
    <col min="7636" max="7636" width="0.7109375" style="6" customWidth="1"/>
    <col min="7637" max="7637" width="35.42578125" style="6" customWidth="1"/>
    <col min="7638" max="7638" width="13" style="6" customWidth="1"/>
    <col min="7639" max="7639" width="0.7109375" style="6" customWidth="1"/>
    <col min="7640" max="7640" width="27.28515625" style="6" customWidth="1"/>
    <col min="7641" max="7641" width="15.140625" style="6" customWidth="1"/>
    <col min="7642" max="7642" width="0.7109375" style="6" customWidth="1"/>
    <col min="7643" max="7643" width="27.28515625" style="6" customWidth="1"/>
    <col min="7644" max="7644" width="15.140625" style="6" customWidth="1"/>
    <col min="7645" max="7645" width="0.7109375" style="6" customWidth="1"/>
    <col min="7646" max="7646" width="27.28515625" style="6" customWidth="1"/>
    <col min="7647" max="7647" width="15.140625" style="6" customWidth="1"/>
    <col min="7648" max="7650" width="9.140625" style="6"/>
    <col min="7651" max="7651" width="10.42578125" style="6" customWidth="1"/>
    <col min="7652" max="7653" width="9.140625" style="6"/>
    <col min="7654" max="7654" width="25.140625" style="6" customWidth="1"/>
    <col min="7655" max="7655" width="10.5703125" style="6" bestFit="1" customWidth="1"/>
    <col min="7656" max="7867" width="9.140625" style="6"/>
    <col min="7868" max="7868" width="10.28515625" style="6" customWidth="1"/>
    <col min="7869" max="7869" width="35" style="6" customWidth="1"/>
    <col min="7870" max="7870" width="7.5703125" style="6" customWidth="1"/>
    <col min="7871" max="7871" width="10.7109375" style="6" customWidth="1"/>
    <col min="7872" max="7872" width="7.5703125" style="6" customWidth="1"/>
    <col min="7873" max="7873" width="11.5703125" style="6" customWidth="1"/>
    <col min="7874" max="7874" width="7.5703125" style="6" customWidth="1"/>
    <col min="7875" max="7875" width="11.5703125" style="6" customWidth="1"/>
    <col min="7876" max="7876" width="7.5703125" style="6" customWidth="1"/>
    <col min="7877" max="7882" width="11.5703125" style="6" customWidth="1"/>
    <col min="7883" max="7884" width="4.140625" style="6" customWidth="1"/>
    <col min="7885" max="7885" width="9.140625" style="6"/>
    <col min="7886" max="7886" width="0.7109375" style="6" customWidth="1"/>
    <col min="7887" max="7887" width="29" style="6" customWidth="1"/>
    <col min="7888" max="7888" width="14.42578125" style="6" bestFit="1" customWidth="1"/>
    <col min="7889" max="7889" width="0.7109375" style="6" customWidth="1"/>
    <col min="7890" max="7890" width="34.28515625" style="6" customWidth="1"/>
    <col min="7891" max="7891" width="11.7109375" style="6" bestFit="1" customWidth="1"/>
    <col min="7892" max="7892" width="0.7109375" style="6" customWidth="1"/>
    <col min="7893" max="7893" width="35.42578125" style="6" customWidth="1"/>
    <col min="7894" max="7894" width="13" style="6" customWidth="1"/>
    <col min="7895" max="7895" width="0.7109375" style="6" customWidth="1"/>
    <col min="7896" max="7896" width="27.28515625" style="6" customWidth="1"/>
    <col min="7897" max="7897" width="15.140625" style="6" customWidth="1"/>
    <col min="7898" max="7898" width="0.7109375" style="6" customWidth="1"/>
    <col min="7899" max="7899" width="27.28515625" style="6" customWidth="1"/>
    <col min="7900" max="7900" width="15.140625" style="6" customWidth="1"/>
    <col min="7901" max="7901" width="0.7109375" style="6" customWidth="1"/>
    <col min="7902" max="7902" width="27.28515625" style="6" customWidth="1"/>
    <col min="7903" max="7903" width="15.140625" style="6" customWidth="1"/>
    <col min="7904" max="7906" width="9.140625" style="6"/>
    <col min="7907" max="7907" width="10.42578125" style="6" customWidth="1"/>
    <col min="7908" max="7909" width="9.140625" style="6"/>
    <col min="7910" max="7910" width="25.140625" style="6" customWidth="1"/>
    <col min="7911" max="7911" width="10.5703125" style="6" bestFit="1" customWidth="1"/>
    <col min="7912" max="8123" width="9.140625" style="6"/>
    <col min="8124" max="8124" width="10.28515625" style="6" customWidth="1"/>
    <col min="8125" max="8125" width="35" style="6" customWidth="1"/>
    <col min="8126" max="8126" width="7.5703125" style="6" customWidth="1"/>
    <col min="8127" max="8127" width="10.7109375" style="6" customWidth="1"/>
    <col min="8128" max="8128" width="7.5703125" style="6" customWidth="1"/>
    <col min="8129" max="8129" width="11.5703125" style="6" customWidth="1"/>
    <col min="8130" max="8130" width="7.5703125" style="6" customWidth="1"/>
    <col min="8131" max="8131" width="11.5703125" style="6" customWidth="1"/>
    <col min="8132" max="8132" width="7.5703125" style="6" customWidth="1"/>
    <col min="8133" max="8138" width="11.5703125" style="6" customWidth="1"/>
    <col min="8139" max="8140" width="4.140625" style="6" customWidth="1"/>
    <col min="8141" max="8141" width="9.140625" style="6"/>
    <col min="8142" max="8142" width="0.7109375" style="6" customWidth="1"/>
    <col min="8143" max="8143" width="29" style="6" customWidth="1"/>
    <col min="8144" max="8144" width="14.42578125" style="6" bestFit="1" customWidth="1"/>
    <col min="8145" max="8145" width="0.7109375" style="6" customWidth="1"/>
    <col min="8146" max="8146" width="34.28515625" style="6" customWidth="1"/>
    <col min="8147" max="8147" width="11.7109375" style="6" bestFit="1" customWidth="1"/>
    <col min="8148" max="8148" width="0.7109375" style="6" customWidth="1"/>
    <col min="8149" max="8149" width="35.42578125" style="6" customWidth="1"/>
    <col min="8150" max="8150" width="13" style="6" customWidth="1"/>
    <col min="8151" max="8151" width="0.7109375" style="6" customWidth="1"/>
    <col min="8152" max="8152" width="27.28515625" style="6" customWidth="1"/>
    <col min="8153" max="8153" width="15.140625" style="6" customWidth="1"/>
    <col min="8154" max="8154" width="0.7109375" style="6" customWidth="1"/>
    <col min="8155" max="8155" width="27.28515625" style="6" customWidth="1"/>
    <col min="8156" max="8156" width="15.140625" style="6" customWidth="1"/>
    <col min="8157" max="8157" width="0.7109375" style="6" customWidth="1"/>
    <col min="8158" max="8158" width="27.28515625" style="6" customWidth="1"/>
    <col min="8159" max="8159" width="15.140625" style="6" customWidth="1"/>
    <col min="8160" max="8162" width="9.140625" style="6"/>
    <col min="8163" max="8163" width="10.42578125" style="6" customWidth="1"/>
    <col min="8164" max="8165" width="9.140625" style="6"/>
    <col min="8166" max="8166" width="25.140625" style="6" customWidth="1"/>
    <col min="8167" max="8167" width="10.5703125" style="6" bestFit="1" customWidth="1"/>
    <col min="8168" max="8379" width="9.140625" style="6"/>
    <col min="8380" max="8380" width="10.28515625" style="6" customWidth="1"/>
    <col min="8381" max="8381" width="35" style="6" customWidth="1"/>
    <col min="8382" max="8382" width="7.5703125" style="6" customWidth="1"/>
    <col min="8383" max="8383" width="10.7109375" style="6" customWidth="1"/>
    <col min="8384" max="8384" width="7.5703125" style="6" customWidth="1"/>
    <col min="8385" max="8385" width="11.5703125" style="6" customWidth="1"/>
    <col min="8386" max="8386" width="7.5703125" style="6" customWidth="1"/>
    <col min="8387" max="8387" width="11.5703125" style="6" customWidth="1"/>
    <col min="8388" max="8388" width="7.5703125" style="6" customWidth="1"/>
    <col min="8389" max="8394" width="11.5703125" style="6" customWidth="1"/>
    <col min="8395" max="8396" width="4.140625" style="6" customWidth="1"/>
    <col min="8397" max="8397" width="9.140625" style="6"/>
    <col min="8398" max="8398" width="0.7109375" style="6" customWidth="1"/>
    <col min="8399" max="8399" width="29" style="6" customWidth="1"/>
    <col min="8400" max="8400" width="14.42578125" style="6" bestFit="1" customWidth="1"/>
    <col min="8401" max="8401" width="0.7109375" style="6" customWidth="1"/>
    <col min="8402" max="8402" width="34.28515625" style="6" customWidth="1"/>
    <col min="8403" max="8403" width="11.7109375" style="6" bestFit="1" customWidth="1"/>
    <col min="8404" max="8404" width="0.7109375" style="6" customWidth="1"/>
    <col min="8405" max="8405" width="35.42578125" style="6" customWidth="1"/>
    <col min="8406" max="8406" width="13" style="6" customWidth="1"/>
    <col min="8407" max="8407" width="0.7109375" style="6" customWidth="1"/>
    <col min="8408" max="8408" width="27.28515625" style="6" customWidth="1"/>
    <col min="8409" max="8409" width="15.140625" style="6" customWidth="1"/>
    <col min="8410" max="8410" width="0.7109375" style="6" customWidth="1"/>
    <col min="8411" max="8411" width="27.28515625" style="6" customWidth="1"/>
    <col min="8412" max="8412" width="15.140625" style="6" customWidth="1"/>
    <col min="8413" max="8413" width="0.7109375" style="6" customWidth="1"/>
    <col min="8414" max="8414" width="27.28515625" style="6" customWidth="1"/>
    <col min="8415" max="8415" width="15.140625" style="6" customWidth="1"/>
    <col min="8416" max="8418" width="9.140625" style="6"/>
    <col min="8419" max="8419" width="10.42578125" style="6" customWidth="1"/>
    <col min="8420" max="8421" width="9.140625" style="6"/>
    <col min="8422" max="8422" width="25.140625" style="6" customWidth="1"/>
    <col min="8423" max="8423" width="10.5703125" style="6" bestFit="1" customWidth="1"/>
    <col min="8424" max="8635" width="9.140625" style="6"/>
    <col min="8636" max="8636" width="10.28515625" style="6" customWidth="1"/>
    <col min="8637" max="8637" width="35" style="6" customWidth="1"/>
    <col min="8638" max="8638" width="7.5703125" style="6" customWidth="1"/>
    <col min="8639" max="8639" width="10.7109375" style="6" customWidth="1"/>
    <col min="8640" max="8640" width="7.5703125" style="6" customWidth="1"/>
    <col min="8641" max="8641" width="11.5703125" style="6" customWidth="1"/>
    <col min="8642" max="8642" width="7.5703125" style="6" customWidth="1"/>
    <col min="8643" max="8643" width="11.5703125" style="6" customWidth="1"/>
    <col min="8644" max="8644" width="7.5703125" style="6" customWidth="1"/>
    <col min="8645" max="8650" width="11.5703125" style="6" customWidth="1"/>
    <col min="8651" max="8652" width="4.140625" style="6" customWidth="1"/>
    <col min="8653" max="8653" width="9.140625" style="6"/>
    <col min="8654" max="8654" width="0.7109375" style="6" customWidth="1"/>
    <col min="8655" max="8655" width="29" style="6" customWidth="1"/>
    <col min="8656" max="8656" width="14.42578125" style="6" bestFit="1" customWidth="1"/>
    <col min="8657" max="8657" width="0.7109375" style="6" customWidth="1"/>
    <col min="8658" max="8658" width="34.28515625" style="6" customWidth="1"/>
    <col min="8659" max="8659" width="11.7109375" style="6" bestFit="1" customWidth="1"/>
    <col min="8660" max="8660" width="0.7109375" style="6" customWidth="1"/>
    <col min="8661" max="8661" width="35.42578125" style="6" customWidth="1"/>
    <col min="8662" max="8662" width="13" style="6" customWidth="1"/>
    <col min="8663" max="8663" width="0.7109375" style="6" customWidth="1"/>
    <col min="8664" max="8664" width="27.28515625" style="6" customWidth="1"/>
    <col min="8665" max="8665" width="15.140625" style="6" customWidth="1"/>
    <col min="8666" max="8666" width="0.7109375" style="6" customWidth="1"/>
    <col min="8667" max="8667" width="27.28515625" style="6" customWidth="1"/>
    <col min="8668" max="8668" width="15.140625" style="6" customWidth="1"/>
    <col min="8669" max="8669" width="0.7109375" style="6" customWidth="1"/>
    <col min="8670" max="8670" width="27.28515625" style="6" customWidth="1"/>
    <col min="8671" max="8671" width="15.140625" style="6" customWidth="1"/>
    <col min="8672" max="8674" width="9.140625" style="6"/>
    <col min="8675" max="8675" width="10.42578125" style="6" customWidth="1"/>
    <col min="8676" max="8677" width="9.140625" style="6"/>
    <col min="8678" max="8678" width="25.140625" style="6" customWidth="1"/>
    <col min="8679" max="8679" width="10.5703125" style="6" bestFit="1" customWidth="1"/>
    <col min="8680" max="8891" width="9.140625" style="6"/>
    <col min="8892" max="8892" width="10.28515625" style="6" customWidth="1"/>
    <col min="8893" max="8893" width="35" style="6" customWidth="1"/>
    <col min="8894" max="8894" width="7.5703125" style="6" customWidth="1"/>
    <col min="8895" max="8895" width="10.7109375" style="6" customWidth="1"/>
    <col min="8896" max="8896" width="7.5703125" style="6" customWidth="1"/>
    <col min="8897" max="8897" width="11.5703125" style="6" customWidth="1"/>
    <col min="8898" max="8898" width="7.5703125" style="6" customWidth="1"/>
    <col min="8899" max="8899" width="11.5703125" style="6" customWidth="1"/>
    <col min="8900" max="8900" width="7.5703125" style="6" customWidth="1"/>
    <col min="8901" max="8906" width="11.5703125" style="6" customWidth="1"/>
    <col min="8907" max="8908" width="4.140625" style="6" customWidth="1"/>
    <col min="8909" max="8909" width="9.140625" style="6"/>
    <col min="8910" max="8910" width="0.7109375" style="6" customWidth="1"/>
    <col min="8911" max="8911" width="29" style="6" customWidth="1"/>
    <col min="8912" max="8912" width="14.42578125" style="6" bestFit="1" customWidth="1"/>
    <col min="8913" max="8913" width="0.7109375" style="6" customWidth="1"/>
    <col min="8914" max="8914" width="34.28515625" style="6" customWidth="1"/>
    <col min="8915" max="8915" width="11.7109375" style="6" bestFit="1" customWidth="1"/>
    <col min="8916" max="8916" width="0.7109375" style="6" customWidth="1"/>
    <col min="8917" max="8917" width="35.42578125" style="6" customWidth="1"/>
    <col min="8918" max="8918" width="13" style="6" customWidth="1"/>
    <col min="8919" max="8919" width="0.7109375" style="6" customWidth="1"/>
    <col min="8920" max="8920" width="27.28515625" style="6" customWidth="1"/>
    <col min="8921" max="8921" width="15.140625" style="6" customWidth="1"/>
    <col min="8922" max="8922" width="0.7109375" style="6" customWidth="1"/>
    <col min="8923" max="8923" width="27.28515625" style="6" customWidth="1"/>
    <col min="8924" max="8924" width="15.140625" style="6" customWidth="1"/>
    <col min="8925" max="8925" width="0.7109375" style="6" customWidth="1"/>
    <col min="8926" max="8926" width="27.28515625" style="6" customWidth="1"/>
    <col min="8927" max="8927" width="15.140625" style="6" customWidth="1"/>
    <col min="8928" max="8930" width="9.140625" style="6"/>
    <col min="8931" max="8931" width="10.42578125" style="6" customWidth="1"/>
    <col min="8932" max="8933" width="9.140625" style="6"/>
    <col min="8934" max="8934" width="25.140625" style="6" customWidth="1"/>
    <col min="8935" max="8935" width="10.5703125" style="6" bestFit="1" customWidth="1"/>
    <col min="8936" max="9147" width="9.140625" style="6"/>
    <col min="9148" max="9148" width="10.28515625" style="6" customWidth="1"/>
    <col min="9149" max="9149" width="35" style="6" customWidth="1"/>
    <col min="9150" max="9150" width="7.5703125" style="6" customWidth="1"/>
    <col min="9151" max="9151" width="10.7109375" style="6" customWidth="1"/>
    <col min="9152" max="9152" width="7.5703125" style="6" customWidth="1"/>
    <col min="9153" max="9153" width="11.5703125" style="6" customWidth="1"/>
    <col min="9154" max="9154" width="7.5703125" style="6" customWidth="1"/>
    <col min="9155" max="9155" width="11.5703125" style="6" customWidth="1"/>
    <col min="9156" max="9156" width="7.5703125" style="6" customWidth="1"/>
    <col min="9157" max="9162" width="11.5703125" style="6" customWidth="1"/>
    <col min="9163" max="9164" width="4.140625" style="6" customWidth="1"/>
    <col min="9165" max="9165" width="9.140625" style="6"/>
    <col min="9166" max="9166" width="0.7109375" style="6" customWidth="1"/>
    <col min="9167" max="9167" width="29" style="6" customWidth="1"/>
    <col min="9168" max="9168" width="14.42578125" style="6" bestFit="1" customWidth="1"/>
    <col min="9169" max="9169" width="0.7109375" style="6" customWidth="1"/>
    <col min="9170" max="9170" width="34.28515625" style="6" customWidth="1"/>
    <col min="9171" max="9171" width="11.7109375" style="6" bestFit="1" customWidth="1"/>
    <col min="9172" max="9172" width="0.7109375" style="6" customWidth="1"/>
    <col min="9173" max="9173" width="35.42578125" style="6" customWidth="1"/>
    <col min="9174" max="9174" width="13" style="6" customWidth="1"/>
    <col min="9175" max="9175" width="0.7109375" style="6" customWidth="1"/>
    <col min="9176" max="9176" width="27.28515625" style="6" customWidth="1"/>
    <col min="9177" max="9177" width="15.140625" style="6" customWidth="1"/>
    <col min="9178" max="9178" width="0.7109375" style="6" customWidth="1"/>
    <col min="9179" max="9179" width="27.28515625" style="6" customWidth="1"/>
    <col min="9180" max="9180" width="15.140625" style="6" customWidth="1"/>
    <col min="9181" max="9181" width="0.7109375" style="6" customWidth="1"/>
    <col min="9182" max="9182" width="27.28515625" style="6" customWidth="1"/>
    <col min="9183" max="9183" width="15.140625" style="6" customWidth="1"/>
    <col min="9184" max="9186" width="9.140625" style="6"/>
    <col min="9187" max="9187" width="10.42578125" style="6" customWidth="1"/>
    <col min="9188" max="9189" width="9.140625" style="6"/>
    <col min="9190" max="9190" width="25.140625" style="6" customWidth="1"/>
    <col min="9191" max="9191" width="10.5703125" style="6" bestFit="1" customWidth="1"/>
    <col min="9192" max="9403" width="9.140625" style="6"/>
    <col min="9404" max="9404" width="10.28515625" style="6" customWidth="1"/>
    <col min="9405" max="9405" width="35" style="6" customWidth="1"/>
    <col min="9406" max="9406" width="7.5703125" style="6" customWidth="1"/>
    <col min="9407" max="9407" width="10.7109375" style="6" customWidth="1"/>
    <col min="9408" max="9408" width="7.5703125" style="6" customWidth="1"/>
    <col min="9409" max="9409" width="11.5703125" style="6" customWidth="1"/>
    <col min="9410" max="9410" width="7.5703125" style="6" customWidth="1"/>
    <col min="9411" max="9411" width="11.5703125" style="6" customWidth="1"/>
    <col min="9412" max="9412" width="7.5703125" style="6" customWidth="1"/>
    <col min="9413" max="9418" width="11.5703125" style="6" customWidth="1"/>
    <col min="9419" max="9420" width="4.140625" style="6" customWidth="1"/>
    <col min="9421" max="9421" width="9.140625" style="6"/>
    <col min="9422" max="9422" width="0.7109375" style="6" customWidth="1"/>
    <col min="9423" max="9423" width="29" style="6" customWidth="1"/>
    <col min="9424" max="9424" width="14.42578125" style="6" bestFit="1" customWidth="1"/>
    <col min="9425" max="9425" width="0.7109375" style="6" customWidth="1"/>
    <col min="9426" max="9426" width="34.28515625" style="6" customWidth="1"/>
    <col min="9427" max="9427" width="11.7109375" style="6" bestFit="1" customWidth="1"/>
    <col min="9428" max="9428" width="0.7109375" style="6" customWidth="1"/>
    <col min="9429" max="9429" width="35.42578125" style="6" customWidth="1"/>
    <col min="9430" max="9430" width="13" style="6" customWidth="1"/>
    <col min="9431" max="9431" width="0.7109375" style="6" customWidth="1"/>
    <col min="9432" max="9432" width="27.28515625" style="6" customWidth="1"/>
    <col min="9433" max="9433" width="15.140625" style="6" customWidth="1"/>
    <col min="9434" max="9434" width="0.7109375" style="6" customWidth="1"/>
    <col min="9435" max="9435" width="27.28515625" style="6" customWidth="1"/>
    <col min="9436" max="9436" width="15.140625" style="6" customWidth="1"/>
    <col min="9437" max="9437" width="0.7109375" style="6" customWidth="1"/>
    <col min="9438" max="9438" width="27.28515625" style="6" customWidth="1"/>
    <col min="9439" max="9439" width="15.140625" style="6" customWidth="1"/>
    <col min="9440" max="9442" width="9.140625" style="6"/>
    <col min="9443" max="9443" width="10.42578125" style="6" customWidth="1"/>
    <col min="9444" max="9445" width="9.140625" style="6"/>
    <col min="9446" max="9446" width="25.140625" style="6" customWidth="1"/>
    <col min="9447" max="9447" width="10.5703125" style="6" bestFit="1" customWidth="1"/>
    <col min="9448" max="9659" width="9.140625" style="6"/>
    <col min="9660" max="9660" width="10.28515625" style="6" customWidth="1"/>
    <col min="9661" max="9661" width="35" style="6" customWidth="1"/>
    <col min="9662" max="9662" width="7.5703125" style="6" customWidth="1"/>
    <col min="9663" max="9663" width="10.7109375" style="6" customWidth="1"/>
    <col min="9664" max="9664" width="7.5703125" style="6" customWidth="1"/>
    <col min="9665" max="9665" width="11.5703125" style="6" customWidth="1"/>
    <col min="9666" max="9666" width="7.5703125" style="6" customWidth="1"/>
    <col min="9667" max="9667" width="11.5703125" style="6" customWidth="1"/>
    <col min="9668" max="9668" width="7.5703125" style="6" customWidth="1"/>
    <col min="9669" max="9674" width="11.5703125" style="6" customWidth="1"/>
    <col min="9675" max="9676" width="4.140625" style="6" customWidth="1"/>
    <col min="9677" max="9677" width="9.140625" style="6"/>
    <col min="9678" max="9678" width="0.7109375" style="6" customWidth="1"/>
    <col min="9679" max="9679" width="29" style="6" customWidth="1"/>
    <col min="9680" max="9680" width="14.42578125" style="6" bestFit="1" customWidth="1"/>
    <col min="9681" max="9681" width="0.7109375" style="6" customWidth="1"/>
    <col min="9682" max="9682" width="34.28515625" style="6" customWidth="1"/>
    <col min="9683" max="9683" width="11.7109375" style="6" bestFit="1" customWidth="1"/>
    <col min="9684" max="9684" width="0.7109375" style="6" customWidth="1"/>
    <col min="9685" max="9685" width="35.42578125" style="6" customWidth="1"/>
    <col min="9686" max="9686" width="13" style="6" customWidth="1"/>
    <col min="9687" max="9687" width="0.7109375" style="6" customWidth="1"/>
    <col min="9688" max="9688" width="27.28515625" style="6" customWidth="1"/>
    <col min="9689" max="9689" width="15.140625" style="6" customWidth="1"/>
    <col min="9690" max="9690" width="0.7109375" style="6" customWidth="1"/>
    <col min="9691" max="9691" width="27.28515625" style="6" customWidth="1"/>
    <col min="9692" max="9692" width="15.140625" style="6" customWidth="1"/>
    <col min="9693" max="9693" width="0.7109375" style="6" customWidth="1"/>
    <col min="9694" max="9694" width="27.28515625" style="6" customWidth="1"/>
    <col min="9695" max="9695" width="15.140625" style="6" customWidth="1"/>
    <col min="9696" max="9698" width="9.140625" style="6"/>
    <col min="9699" max="9699" width="10.42578125" style="6" customWidth="1"/>
    <col min="9700" max="9701" width="9.140625" style="6"/>
    <col min="9702" max="9702" width="25.140625" style="6" customWidth="1"/>
    <col min="9703" max="9703" width="10.5703125" style="6" bestFit="1" customWidth="1"/>
    <col min="9704" max="9915" width="9.140625" style="6"/>
    <col min="9916" max="9916" width="10.28515625" style="6" customWidth="1"/>
    <col min="9917" max="9917" width="35" style="6" customWidth="1"/>
    <col min="9918" max="9918" width="7.5703125" style="6" customWidth="1"/>
    <col min="9919" max="9919" width="10.7109375" style="6" customWidth="1"/>
    <col min="9920" max="9920" width="7.5703125" style="6" customWidth="1"/>
    <col min="9921" max="9921" width="11.5703125" style="6" customWidth="1"/>
    <col min="9922" max="9922" width="7.5703125" style="6" customWidth="1"/>
    <col min="9923" max="9923" width="11.5703125" style="6" customWidth="1"/>
    <col min="9924" max="9924" width="7.5703125" style="6" customWidth="1"/>
    <col min="9925" max="9930" width="11.5703125" style="6" customWidth="1"/>
    <col min="9931" max="9932" width="4.140625" style="6" customWidth="1"/>
    <col min="9933" max="9933" width="9.140625" style="6"/>
    <col min="9934" max="9934" width="0.7109375" style="6" customWidth="1"/>
    <col min="9935" max="9935" width="29" style="6" customWidth="1"/>
    <col min="9936" max="9936" width="14.42578125" style="6" bestFit="1" customWidth="1"/>
    <col min="9937" max="9937" width="0.7109375" style="6" customWidth="1"/>
    <col min="9938" max="9938" width="34.28515625" style="6" customWidth="1"/>
    <col min="9939" max="9939" width="11.7109375" style="6" bestFit="1" customWidth="1"/>
    <col min="9940" max="9940" width="0.7109375" style="6" customWidth="1"/>
    <col min="9941" max="9941" width="35.42578125" style="6" customWidth="1"/>
    <col min="9942" max="9942" width="13" style="6" customWidth="1"/>
    <col min="9943" max="9943" width="0.7109375" style="6" customWidth="1"/>
    <col min="9944" max="9944" width="27.28515625" style="6" customWidth="1"/>
    <col min="9945" max="9945" width="15.140625" style="6" customWidth="1"/>
    <col min="9946" max="9946" width="0.7109375" style="6" customWidth="1"/>
    <col min="9947" max="9947" width="27.28515625" style="6" customWidth="1"/>
    <col min="9948" max="9948" width="15.140625" style="6" customWidth="1"/>
    <col min="9949" max="9949" width="0.7109375" style="6" customWidth="1"/>
    <col min="9950" max="9950" width="27.28515625" style="6" customWidth="1"/>
    <col min="9951" max="9951" width="15.140625" style="6" customWidth="1"/>
    <col min="9952" max="9954" width="9.140625" style="6"/>
    <col min="9955" max="9955" width="10.42578125" style="6" customWidth="1"/>
    <col min="9956" max="9957" width="9.140625" style="6"/>
    <col min="9958" max="9958" width="25.140625" style="6" customWidth="1"/>
    <col min="9959" max="9959" width="10.5703125" style="6" bestFit="1" customWidth="1"/>
    <col min="9960" max="10171" width="9.140625" style="6"/>
    <col min="10172" max="10172" width="10.28515625" style="6" customWidth="1"/>
    <col min="10173" max="10173" width="35" style="6" customWidth="1"/>
    <col min="10174" max="10174" width="7.5703125" style="6" customWidth="1"/>
    <col min="10175" max="10175" width="10.7109375" style="6" customWidth="1"/>
    <col min="10176" max="10176" width="7.5703125" style="6" customWidth="1"/>
    <col min="10177" max="10177" width="11.5703125" style="6" customWidth="1"/>
    <col min="10178" max="10178" width="7.5703125" style="6" customWidth="1"/>
    <col min="10179" max="10179" width="11.5703125" style="6" customWidth="1"/>
    <col min="10180" max="10180" width="7.5703125" style="6" customWidth="1"/>
    <col min="10181" max="10186" width="11.5703125" style="6" customWidth="1"/>
    <col min="10187" max="10188" width="4.140625" style="6" customWidth="1"/>
    <col min="10189" max="10189" width="9.140625" style="6"/>
    <col min="10190" max="10190" width="0.7109375" style="6" customWidth="1"/>
    <col min="10191" max="10191" width="29" style="6" customWidth="1"/>
    <col min="10192" max="10192" width="14.42578125" style="6" bestFit="1" customWidth="1"/>
    <col min="10193" max="10193" width="0.7109375" style="6" customWidth="1"/>
    <col min="10194" max="10194" width="34.28515625" style="6" customWidth="1"/>
    <col min="10195" max="10195" width="11.7109375" style="6" bestFit="1" customWidth="1"/>
    <col min="10196" max="10196" width="0.7109375" style="6" customWidth="1"/>
    <col min="10197" max="10197" width="35.42578125" style="6" customWidth="1"/>
    <col min="10198" max="10198" width="13" style="6" customWidth="1"/>
    <col min="10199" max="10199" width="0.7109375" style="6" customWidth="1"/>
    <col min="10200" max="10200" width="27.28515625" style="6" customWidth="1"/>
    <col min="10201" max="10201" width="15.140625" style="6" customWidth="1"/>
    <col min="10202" max="10202" width="0.7109375" style="6" customWidth="1"/>
    <col min="10203" max="10203" width="27.28515625" style="6" customWidth="1"/>
    <col min="10204" max="10204" width="15.140625" style="6" customWidth="1"/>
    <col min="10205" max="10205" width="0.7109375" style="6" customWidth="1"/>
    <col min="10206" max="10206" width="27.28515625" style="6" customWidth="1"/>
    <col min="10207" max="10207" width="15.140625" style="6" customWidth="1"/>
    <col min="10208" max="10210" width="9.140625" style="6"/>
    <col min="10211" max="10211" width="10.42578125" style="6" customWidth="1"/>
    <col min="10212" max="10213" width="9.140625" style="6"/>
    <col min="10214" max="10214" width="25.140625" style="6" customWidth="1"/>
    <col min="10215" max="10215" width="10.5703125" style="6" bestFit="1" customWidth="1"/>
    <col min="10216" max="10427" width="9.140625" style="6"/>
    <col min="10428" max="10428" width="10.28515625" style="6" customWidth="1"/>
    <col min="10429" max="10429" width="35" style="6" customWidth="1"/>
    <col min="10430" max="10430" width="7.5703125" style="6" customWidth="1"/>
    <col min="10431" max="10431" width="10.7109375" style="6" customWidth="1"/>
    <col min="10432" max="10432" width="7.5703125" style="6" customWidth="1"/>
    <col min="10433" max="10433" width="11.5703125" style="6" customWidth="1"/>
    <col min="10434" max="10434" width="7.5703125" style="6" customWidth="1"/>
    <col min="10435" max="10435" width="11.5703125" style="6" customWidth="1"/>
    <col min="10436" max="10436" width="7.5703125" style="6" customWidth="1"/>
    <col min="10437" max="10442" width="11.5703125" style="6" customWidth="1"/>
    <col min="10443" max="10444" width="4.140625" style="6" customWidth="1"/>
    <col min="10445" max="10445" width="9.140625" style="6"/>
    <col min="10446" max="10446" width="0.7109375" style="6" customWidth="1"/>
    <col min="10447" max="10447" width="29" style="6" customWidth="1"/>
    <col min="10448" max="10448" width="14.42578125" style="6" bestFit="1" customWidth="1"/>
    <col min="10449" max="10449" width="0.7109375" style="6" customWidth="1"/>
    <col min="10450" max="10450" width="34.28515625" style="6" customWidth="1"/>
    <col min="10451" max="10451" width="11.7109375" style="6" bestFit="1" customWidth="1"/>
    <col min="10452" max="10452" width="0.7109375" style="6" customWidth="1"/>
    <col min="10453" max="10453" width="35.42578125" style="6" customWidth="1"/>
    <col min="10454" max="10454" width="13" style="6" customWidth="1"/>
    <col min="10455" max="10455" width="0.7109375" style="6" customWidth="1"/>
    <col min="10456" max="10456" width="27.28515625" style="6" customWidth="1"/>
    <col min="10457" max="10457" width="15.140625" style="6" customWidth="1"/>
    <col min="10458" max="10458" width="0.7109375" style="6" customWidth="1"/>
    <col min="10459" max="10459" width="27.28515625" style="6" customWidth="1"/>
    <col min="10460" max="10460" width="15.140625" style="6" customWidth="1"/>
    <col min="10461" max="10461" width="0.7109375" style="6" customWidth="1"/>
    <col min="10462" max="10462" width="27.28515625" style="6" customWidth="1"/>
    <col min="10463" max="10463" width="15.140625" style="6" customWidth="1"/>
    <col min="10464" max="10466" width="9.140625" style="6"/>
    <col min="10467" max="10467" width="10.42578125" style="6" customWidth="1"/>
    <col min="10468" max="10469" width="9.140625" style="6"/>
    <col min="10470" max="10470" width="25.140625" style="6" customWidth="1"/>
    <col min="10471" max="10471" width="10.5703125" style="6" bestFit="1" customWidth="1"/>
    <col min="10472" max="10683" width="9.140625" style="6"/>
    <col min="10684" max="10684" width="10.28515625" style="6" customWidth="1"/>
    <col min="10685" max="10685" width="35" style="6" customWidth="1"/>
    <col min="10686" max="10686" width="7.5703125" style="6" customWidth="1"/>
    <col min="10687" max="10687" width="10.7109375" style="6" customWidth="1"/>
    <col min="10688" max="10688" width="7.5703125" style="6" customWidth="1"/>
    <col min="10689" max="10689" width="11.5703125" style="6" customWidth="1"/>
    <col min="10690" max="10690" width="7.5703125" style="6" customWidth="1"/>
    <col min="10691" max="10691" width="11.5703125" style="6" customWidth="1"/>
    <col min="10692" max="10692" width="7.5703125" style="6" customWidth="1"/>
    <col min="10693" max="10698" width="11.5703125" style="6" customWidth="1"/>
    <col min="10699" max="10700" width="4.140625" style="6" customWidth="1"/>
    <col min="10701" max="10701" width="9.140625" style="6"/>
    <col min="10702" max="10702" width="0.7109375" style="6" customWidth="1"/>
    <col min="10703" max="10703" width="29" style="6" customWidth="1"/>
    <col min="10704" max="10704" width="14.42578125" style="6" bestFit="1" customWidth="1"/>
    <col min="10705" max="10705" width="0.7109375" style="6" customWidth="1"/>
    <col min="10706" max="10706" width="34.28515625" style="6" customWidth="1"/>
    <col min="10707" max="10707" width="11.7109375" style="6" bestFit="1" customWidth="1"/>
    <col min="10708" max="10708" width="0.7109375" style="6" customWidth="1"/>
    <col min="10709" max="10709" width="35.42578125" style="6" customWidth="1"/>
    <col min="10710" max="10710" width="13" style="6" customWidth="1"/>
    <col min="10711" max="10711" width="0.7109375" style="6" customWidth="1"/>
    <col min="10712" max="10712" width="27.28515625" style="6" customWidth="1"/>
    <col min="10713" max="10713" width="15.140625" style="6" customWidth="1"/>
    <col min="10714" max="10714" width="0.7109375" style="6" customWidth="1"/>
    <col min="10715" max="10715" width="27.28515625" style="6" customWidth="1"/>
    <col min="10716" max="10716" width="15.140625" style="6" customWidth="1"/>
    <col min="10717" max="10717" width="0.7109375" style="6" customWidth="1"/>
    <col min="10718" max="10718" width="27.28515625" style="6" customWidth="1"/>
    <col min="10719" max="10719" width="15.140625" style="6" customWidth="1"/>
    <col min="10720" max="10722" width="9.140625" style="6"/>
    <col min="10723" max="10723" width="10.42578125" style="6" customWidth="1"/>
    <col min="10724" max="10725" width="9.140625" style="6"/>
    <col min="10726" max="10726" width="25.140625" style="6" customWidth="1"/>
    <col min="10727" max="10727" width="10.5703125" style="6" bestFit="1" customWidth="1"/>
    <col min="10728" max="10939" width="9.140625" style="6"/>
    <col min="10940" max="10940" width="10.28515625" style="6" customWidth="1"/>
    <col min="10941" max="10941" width="35" style="6" customWidth="1"/>
    <col min="10942" max="10942" width="7.5703125" style="6" customWidth="1"/>
    <col min="10943" max="10943" width="10.7109375" style="6" customWidth="1"/>
    <col min="10944" max="10944" width="7.5703125" style="6" customWidth="1"/>
    <col min="10945" max="10945" width="11.5703125" style="6" customWidth="1"/>
    <col min="10946" max="10946" width="7.5703125" style="6" customWidth="1"/>
    <col min="10947" max="10947" width="11.5703125" style="6" customWidth="1"/>
    <col min="10948" max="10948" width="7.5703125" style="6" customWidth="1"/>
    <col min="10949" max="10954" width="11.5703125" style="6" customWidth="1"/>
    <col min="10955" max="10956" width="4.140625" style="6" customWidth="1"/>
    <col min="10957" max="10957" width="9.140625" style="6"/>
    <col min="10958" max="10958" width="0.7109375" style="6" customWidth="1"/>
    <col min="10959" max="10959" width="29" style="6" customWidth="1"/>
    <col min="10960" max="10960" width="14.42578125" style="6" bestFit="1" customWidth="1"/>
    <col min="10961" max="10961" width="0.7109375" style="6" customWidth="1"/>
    <col min="10962" max="10962" width="34.28515625" style="6" customWidth="1"/>
    <col min="10963" max="10963" width="11.7109375" style="6" bestFit="1" customWidth="1"/>
    <col min="10964" max="10964" width="0.7109375" style="6" customWidth="1"/>
    <col min="10965" max="10965" width="35.42578125" style="6" customWidth="1"/>
    <col min="10966" max="10966" width="13" style="6" customWidth="1"/>
    <col min="10967" max="10967" width="0.7109375" style="6" customWidth="1"/>
    <col min="10968" max="10968" width="27.28515625" style="6" customWidth="1"/>
    <col min="10969" max="10969" width="15.140625" style="6" customWidth="1"/>
    <col min="10970" max="10970" width="0.7109375" style="6" customWidth="1"/>
    <col min="10971" max="10971" width="27.28515625" style="6" customWidth="1"/>
    <col min="10972" max="10972" width="15.140625" style="6" customWidth="1"/>
    <col min="10973" max="10973" width="0.7109375" style="6" customWidth="1"/>
    <col min="10974" max="10974" width="27.28515625" style="6" customWidth="1"/>
    <col min="10975" max="10975" width="15.140625" style="6" customWidth="1"/>
    <col min="10976" max="10978" width="9.140625" style="6"/>
    <col min="10979" max="10979" width="10.42578125" style="6" customWidth="1"/>
    <col min="10980" max="10981" width="9.140625" style="6"/>
    <col min="10982" max="10982" width="25.140625" style="6" customWidth="1"/>
    <col min="10983" max="10983" width="10.5703125" style="6" bestFit="1" customWidth="1"/>
    <col min="10984" max="11195" width="9.140625" style="6"/>
    <col min="11196" max="11196" width="10.28515625" style="6" customWidth="1"/>
    <col min="11197" max="11197" width="35" style="6" customWidth="1"/>
    <col min="11198" max="11198" width="7.5703125" style="6" customWidth="1"/>
    <col min="11199" max="11199" width="10.7109375" style="6" customWidth="1"/>
    <col min="11200" max="11200" width="7.5703125" style="6" customWidth="1"/>
    <col min="11201" max="11201" width="11.5703125" style="6" customWidth="1"/>
    <col min="11202" max="11202" width="7.5703125" style="6" customWidth="1"/>
    <col min="11203" max="11203" width="11.5703125" style="6" customWidth="1"/>
    <col min="11204" max="11204" width="7.5703125" style="6" customWidth="1"/>
    <col min="11205" max="11210" width="11.5703125" style="6" customWidth="1"/>
    <col min="11211" max="11212" width="4.140625" style="6" customWidth="1"/>
    <col min="11213" max="11213" width="9.140625" style="6"/>
    <col min="11214" max="11214" width="0.7109375" style="6" customWidth="1"/>
    <col min="11215" max="11215" width="29" style="6" customWidth="1"/>
    <col min="11216" max="11216" width="14.42578125" style="6" bestFit="1" customWidth="1"/>
    <col min="11217" max="11217" width="0.7109375" style="6" customWidth="1"/>
    <col min="11218" max="11218" width="34.28515625" style="6" customWidth="1"/>
    <col min="11219" max="11219" width="11.7109375" style="6" bestFit="1" customWidth="1"/>
    <col min="11220" max="11220" width="0.7109375" style="6" customWidth="1"/>
    <col min="11221" max="11221" width="35.42578125" style="6" customWidth="1"/>
    <col min="11222" max="11222" width="13" style="6" customWidth="1"/>
    <col min="11223" max="11223" width="0.7109375" style="6" customWidth="1"/>
    <col min="11224" max="11224" width="27.28515625" style="6" customWidth="1"/>
    <col min="11225" max="11225" width="15.140625" style="6" customWidth="1"/>
    <col min="11226" max="11226" width="0.7109375" style="6" customWidth="1"/>
    <col min="11227" max="11227" width="27.28515625" style="6" customWidth="1"/>
    <col min="11228" max="11228" width="15.140625" style="6" customWidth="1"/>
    <col min="11229" max="11229" width="0.7109375" style="6" customWidth="1"/>
    <col min="11230" max="11230" width="27.28515625" style="6" customWidth="1"/>
    <col min="11231" max="11231" width="15.140625" style="6" customWidth="1"/>
    <col min="11232" max="11234" width="9.140625" style="6"/>
    <col min="11235" max="11235" width="10.42578125" style="6" customWidth="1"/>
    <col min="11236" max="11237" width="9.140625" style="6"/>
    <col min="11238" max="11238" width="25.140625" style="6" customWidth="1"/>
    <col min="11239" max="11239" width="10.5703125" style="6" bestFit="1" customWidth="1"/>
    <col min="11240" max="11451" width="9.140625" style="6"/>
    <col min="11452" max="11452" width="10.28515625" style="6" customWidth="1"/>
    <col min="11453" max="11453" width="35" style="6" customWidth="1"/>
    <col min="11454" max="11454" width="7.5703125" style="6" customWidth="1"/>
    <col min="11455" max="11455" width="10.7109375" style="6" customWidth="1"/>
    <col min="11456" max="11456" width="7.5703125" style="6" customWidth="1"/>
    <col min="11457" max="11457" width="11.5703125" style="6" customWidth="1"/>
    <col min="11458" max="11458" width="7.5703125" style="6" customWidth="1"/>
    <col min="11459" max="11459" width="11.5703125" style="6" customWidth="1"/>
    <col min="11460" max="11460" width="7.5703125" style="6" customWidth="1"/>
    <col min="11461" max="11466" width="11.5703125" style="6" customWidth="1"/>
    <col min="11467" max="11468" width="4.140625" style="6" customWidth="1"/>
    <col min="11469" max="11469" width="9.140625" style="6"/>
    <col min="11470" max="11470" width="0.7109375" style="6" customWidth="1"/>
    <col min="11471" max="11471" width="29" style="6" customWidth="1"/>
    <col min="11472" max="11472" width="14.42578125" style="6" bestFit="1" customWidth="1"/>
    <col min="11473" max="11473" width="0.7109375" style="6" customWidth="1"/>
    <col min="11474" max="11474" width="34.28515625" style="6" customWidth="1"/>
    <col min="11475" max="11475" width="11.7109375" style="6" bestFit="1" customWidth="1"/>
    <col min="11476" max="11476" width="0.7109375" style="6" customWidth="1"/>
    <col min="11477" max="11477" width="35.42578125" style="6" customWidth="1"/>
    <col min="11478" max="11478" width="13" style="6" customWidth="1"/>
    <col min="11479" max="11479" width="0.7109375" style="6" customWidth="1"/>
    <col min="11480" max="11480" width="27.28515625" style="6" customWidth="1"/>
    <col min="11481" max="11481" width="15.140625" style="6" customWidth="1"/>
    <col min="11482" max="11482" width="0.7109375" style="6" customWidth="1"/>
    <col min="11483" max="11483" width="27.28515625" style="6" customWidth="1"/>
    <col min="11484" max="11484" width="15.140625" style="6" customWidth="1"/>
    <col min="11485" max="11485" width="0.7109375" style="6" customWidth="1"/>
    <col min="11486" max="11486" width="27.28515625" style="6" customWidth="1"/>
    <col min="11487" max="11487" width="15.140625" style="6" customWidth="1"/>
    <col min="11488" max="11490" width="9.140625" style="6"/>
    <col min="11491" max="11491" width="10.42578125" style="6" customWidth="1"/>
    <col min="11492" max="11493" width="9.140625" style="6"/>
    <col min="11494" max="11494" width="25.140625" style="6" customWidth="1"/>
    <col min="11495" max="11495" width="10.5703125" style="6" bestFit="1" customWidth="1"/>
    <col min="11496" max="11707" width="9.140625" style="6"/>
    <col min="11708" max="11708" width="10.28515625" style="6" customWidth="1"/>
    <col min="11709" max="11709" width="35" style="6" customWidth="1"/>
    <col min="11710" max="11710" width="7.5703125" style="6" customWidth="1"/>
    <col min="11711" max="11711" width="10.7109375" style="6" customWidth="1"/>
    <col min="11712" max="11712" width="7.5703125" style="6" customWidth="1"/>
    <col min="11713" max="11713" width="11.5703125" style="6" customWidth="1"/>
    <col min="11714" max="11714" width="7.5703125" style="6" customWidth="1"/>
    <col min="11715" max="11715" width="11.5703125" style="6" customWidth="1"/>
    <col min="11716" max="11716" width="7.5703125" style="6" customWidth="1"/>
    <col min="11717" max="11722" width="11.5703125" style="6" customWidth="1"/>
    <col min="11723" max="11724" width="4.140625" style="6" customWidth="1"/>
    <col min="11725" max="11725" width="9.140625" style="6"/>
    <col min="11726" max="11726" width="0.7109375" style="6" customWidth="1"/>
    <col min="11727" max="11727" width="29" style="6" customWidth="1"/>
    <col min="11728" max="11728" width="14.42578125" style="6" bestFit="1" customWidth="1"/>
    <col min="11729" max="11729" width="0.7109375" style="6" customWidth="1"/>
    <col min="11730" max="11730" width="34.28515625" style="6" customWidth="1"/>
    <col min="11731" max="11731" width="11.7109375" style="6" bestFit="1" customWidth="1"/>
    <col min="11732" max="11732" width="0.7109375" style="6" customWidth="1"/>
    <col min="11733" max="11733" width="35.42578125" style="6" customWidth="1"/>
    <col min="11734" max="11734" width="13" style="6" customWidth="1"/>
    <col min="11735" max="11735" width="0.7109375" style="6" customWidth="1"/>
    <col min="11736" max="11736" width="27.28515625" style="6" customWidth="1"/>
    <col min="11737" max="11737" width="15.140625" style="6" customWidth="1"/>
    <col min="11738" max="11738" width="0.7109375" style="6" customWidth="1"/>
    <col min="11739" max="11739" width="27.28515625" style="6" customWidth="1"/>
    <col min="11740" max="11740" width="15.140625" style="6" customWidth="1"/>
    <col min="11741" max="11741" width="0.7109375" style="6" customWidth="1"/>
    <col min="11742" max="11742" width="27.28515625" style="6" customWidth="1"/>
    <col min="11743" max="11743" width="15.140625" style="6" customWidth="1"/>
    <col min="11744" max="11746" width="9.140625" style="6"/>
    <col min="11747" max="11747" width="10.42578125" style="6" customWidth="1"/>
    <col min="11748" max="11749" width="9.140625" style="6"/>
    <col min="11750" max="11750" width="25.140625" style="6" customWidth="1"/>
    <col min="11751" max="11751" width="10.5703125" style="6" bestFit="1" customWidth="1"/>
    <col min="11752" max="11963" width="9.140625" style="6"/>
    <col min="11964" max="11964" width="10.28515625" style="6" customWidth="1"/>
    <col min="11965" max="11965" width="35" style="6" customWidth="1"/>
    <col min="11966" max="11966" width="7.5703125" style="6" customWidth="1"/>
    <col min="11967" max="11967" width="10.7109375" style="6" customWidth="1"/>
    <col min="11968" max="11968" width="7.5703125" style="6" customWidth="1"/>
    <col min="11969" max="11969" width="11.5703125" style="6" customWidth="1"/>
    <col min="11970" max="11970" width="7.5703125" style="6" customWidth="1"/>
    <col min="11971" max="11971" width="11.5703125" style="6" customWidth="1"/>
    <col min="11972" max="11972" width="7.5703125" style="6" customWidth="1"/>
    <col min="11973" max="11978" width="11.5703125" style="6" customWidth="1"/>
    <col min="11979" max="11980" width="4.140625" style="6" customWidth="1"/>
    <col min="11981" max="11981" width="9.140625" style="6"/>
    <col min="11982" max="11982" width="0.7109375" style="6" customWidth="1"/>
    <col min="11983" max="11983" width="29" style="6" customWidth="1"/>
    <col min="11984" max="11984" width="14.42578125" style="6" bestFit="1" customWidth="1"/>
    <col min="11985" max="11985" width="0.7109375" style="6" customWidth="1"/>
    <col min="11986" max="11986" width="34.28515625" style="6" customWidth="1"/>
    <col min="11987" max="11987" width="11.7109375" style="6" bestFit="1" customWidth="1"/>
    <col min="11988" max="11988" width="0.7109375" style="6" customWidth="1"/>
    <col min="11989" max="11989" width="35.42578125" style="6" customWidth="1"/>
    <col min="11990" max="11990" width="13" style="6" customWidth="1"/>
    <col min="11991" max="11991" width="0.7109375" style="6" customWidth="1"/>
    <col min="11992" max="11992" width="27.28515625" style="6" customWidth="1"/>
    <col min="11993" max="11993" width="15.140625" style="6" customWidth="1"/>
    <col min="11994" max="11994" width="0.7109375" style="6" customWidth="1"/>
    <col min="11995" max="11995" width="27.28515625" style="6" customWidth="1"/>
    <col min="11996" max="11996" width="15.140625" style="6" customWidth="1"/>
    <col min="11997" max="11997" width="0.7109375" style="6" customWidth="1"/>
    <col min="11998" max="11998" width="27.28515625" style="6" customWidth="1"/>
    <col min="11999" max="11999" width="15.140625" style="6" customWidth="1"/>
    <col min="12000" max="12002" width="9.140625" style="6"/>
    <col min="12003" max="12003" width="10.42578125" style="6" customWidth="1"/>
    <col min="12004" max="12005" width="9.140625" style="6"/>
    <col min="12006" max="12006" width="25.140625" style="6" customWidth="1"/>
    <col min="12007" max="12007" width="10.5703125" style="6" bestFit="1" customWidth="1"/>
    <col min="12008" max="12219" width="9.140625" style="6"/>
    <col min="12220" max="12220" width="10.28515625" style="6" customWidth="1"/>
    <col min="12221" max="12221" width="35" style="6" customWidth="1"/>
    <col min="12222" max="12222" width="7.5703125" style="6" customWidth="1"/>
    <col min="12223" max="12223" width="10.7109375" style="6" customWidth="1"/>
    <col min="12224" max="12224" width="7.5703125" style="6" customWidth="1"/>
    <col min="12225" max="12225" width="11.5703125" style="6" customWidth="1"/>
    <col min="12226" max="12226" width="7.5703125" style="6" customWidth="1"/>
    <col min="12227" max="12227" width="11.5703125" style="6" customWidth="1"/>
    <col min="12228" max="12228" width="7.5703125" style="6" customWidth="1"/>
    <col min="12229" max="12234" width="11.5703125" style="6" customWidth="1"/>
    <col min="12235" max="12236" width="4.140625" style="6" customWidth="1"/>
    <col min="12237" max="12237" width="9.140625" style="6"/>
    <col min="12238" max="12238" width="0.7109375" style="6" customWidth="1"/>
    <col min="12239" max="12239" width="29" style="6" customWidth="1"/>
    <col min="12240" max="12240" width="14.42578125" style="6" bestFit="1" customWidth="1"/>
    <col min="12241" max="12241" width="0.7109375" style="6" customWidth="1"/>
    <col min="12242" max="12242" width="34.28515625" style="6" customWidth="1"/>
    <col min="12243" max="12243" width="11.7109375" style="6" bestFit="1" customWidth="1"/>
    <col min="12244" max="12244" width="0.7109375" style="6" customWidth="1"/>
    <col min="12245" max="12245" width="35.42578125" style="6" customWidth="1"/>
    <col min="12246" max="12246" width="13" style="6" customWidth="1"/>
    <col min="12247" max="12247" width="0.7109375" style="6" customWidth="1"/>
    <col min="12248" max="12248" width="27.28515625" style="6" customWidth="1"/>
    <col min="12249" max="12249" width="15.140625" style="6" customWidth="1"/>
    <col min="12250" max="12250" width="0.7109375" style="6" customWidth="1"/>
    <col min="12251" max="12251" width="27.28515625" style="6" customWidth="1"/>
    <col min="12252" max="12252" width="15.140625" style="6" customWidth="1"/>
    <col min="12253" max="12253" width="0.7109375" style="6" customWidth="1"/>
    <col min="12254" max="12254" width="27.28515625" style="6" customWidth="1"/>
    <col min="12255" max="12255" width="15.140625" style="6" customWidth="1"/>
    <col min="12256" max="12258" width="9.140625" style="6"/>
    <col min="12259" max="12259" width="10.42578125" style="6" customWidth="1"/>
    <col min="12260" max="12261" width="9.140625" style="6"/>
    <col min="12262" max="12262" width="25.140625" style="6" customWidth="1"/>
    <col min="12263" max="12263" width="10.5703125" style="6" bestFit="1" customWidth="1"/>
    <col min="12264" max="12475" width="9.140625" style="6"/>
    <col min="12476" max="12476" width="10.28515625" style="6" customWidth="1"/>
    <col min="12477" max="12477" width="35" style="6" customWidth="1"/>
    <col min="12478" max="12478" width="7.5703125" style="6" customWidth="1"/>
    <col min="12479" max="12479" width="10.7109375" style="6" customWidth="1"/>
    <col min="12480" max="12480" width="7.5703125" style="6" customWidth="1"/>
    <col min="12481" max="12481" width="11.5703125" style="6" customWidth="1"/>
    <col min="12482" max="12482" width="7.5703125" style="6" customWidth="1"/>
    <col min="12483" max="12483" width="11.5703125" style="6" customWidth="1"/>
    <col min="12484" max="12484" width="7.5703125" style="6" customWidth="1"/>
    <col min="12485" max="12490" width="11.5703125" style="6" customWidth="1"/>
    <col min="12491" max="12492" width="4.140625" style="6" customWidth="1"/>
    <col min="12493" max="12493" width="9.140625" style="6"/>
    <col min="12494" max="12494" width="0.7109375" style="6" customWidth="1"/>
    <col min="12495" max="12495" width="29" style="6" customWidth="1"/>
    <col min="12496" max="12496" width="14.42578125" style="6" bestFit="1" customWidth="1"/>
    <col min="12497" max="12497" width="0.7109375" style="6" customWidth="1"/>
    <col min="12498" max="12498" width="34.28515625" style="6" customWidth="1"/>
    <col min="12499" max="12499" width="11.7109375" style="6" bestFit="1" customWidth="1"/>
    <col min="12500" max="12500" width="0.7109375" style="6" customWidth="1"/>
    <col min="12501" max="12501" width="35.42578125" style="6" customWidth="1"/>
    <col min="12502" max="12502" width="13" style="6" customWidth="1"/>
    <col min="12503" max="12503" width="0.7109375" style="6" customWidth="1"/>
    <col min="12504" max="12504" width="27.28515625" style="6" customWidth="1"/>
    <col min="12505" max="12505" width="15.140625" style="6" customWidth="1"/>
    <col min="12506" max="12506" width="0.7109375" style="6" customWidth="1"/>
    <col min="12507" max="12507" width="27.28515625" style="6" customWidth="1"/>
    <col min="12508" max="12508" width="15.140625" style="6" customWidth="1"/>
    <col min="12509" max="12509" width="0.7109375" style="6" customWidth="1"/>
    <col min="12510" max="12510" width="27.28515625" style="6" customWidth="1"/>
    <col min="12511" max="12511" width="15.140625" style="6" customWidth="1"/>
    <col min="12512" max="12514" width="9.140625" style="6"/>
    <col min="12515" max="12515" width="10.42578125" style="6" customWidth="1"/>
    <col min="12516" max="12517" width="9.140625" style="6"/>
    <col min="12518" max="12518" width="25.140625" style="6" customWidth="1"/>
    <col min="12519" max="12519" width="10.5703125" style="6" bestFit="1" customWidth="1"/>
    <col min="12520" max="12731" width="9.140625" style="6"/>
    <col min="12732" max="12732" width="10.28515625" style="6" customWidth="1"/>
    <col min="12733" max="12733" width="35" style="6" customWidth="1"/>
    <col min="12734" max="12734" width="7.5703125" style="6" customWidth="1"/>
    <col min="12735" max="12735" width="10.7109375" style="6" customWidth="1"/>
    <col min="12736" max="12736" width="7.5703125" style="6" customWidth="1"/>
    <col min="12737" max="12737" width="11.5703125" style="6" customWidth="1"/>
    <col min="12738" max="12738" width="7.5703125" style="6" customWidth="1"/>
    <col min="12739" max="12739" width="11.5703125" style="6" customWidth="1"/>
    <col min="12740" max="12740" width="7.5703125" style="6" customWidth="1"/>
    <col min="12741" max="12746" width="11.5703125" style="6" customWidth="1"/>
    <col min="12747" max="12748" width="4.140625" style="6" customWidth="1"/>
    <col min="12749" max="12749" width="9.140625" style="6"/>
    <col min="12750" max="12750" width="0.7109375" style="6" customWidth="1"/>
    <col min="12751" max="12751" width="29" style="6" customWidth="1"/>
    <col min="12752" max="12752" width="14.42578125" style="6" bestFit="1" customWidth="1"/>
    <col min="12753" max="12753" width="0.7109375" style="6" customWidth="1"/>
    <col min="12754" max="12754" width="34.28515625" style="6" customWidth="1"/>
    <col min="12755" max="12755" width="11.7109375" style="6" bestFit="1" customWidth="1"/>
    <col min="12756" max="12756" width="0.7109375" style="6" customWidth="1"/>
    <col min="12757" max="12757" width="35.42578125" style="6" customWidth="1"/>
    <col min="12758" max="12758" width="13" style="6" customWidth="1"/>
    <col min="12759" max="12759" width="0.7109375" style="6" customWidth="1"/>
    <col min="12760" max="12760" width="27.28515625" style="6" customWidth="1"/>
    <col min="12761" max="12761" width="15.140625" style="6" customWidth="1"/>
    <col min="12762" max="12762" width="0.7109375" style="6" customWidth="1"/>
    <col min="12763" max="12763" width="27.28515625" style="6" customWidth="1"/>
    <col min="12764" max="12764" width="15.140625" style="6" customWidth="1"/>
    <col min="12765" max="12765" width="0.7109375" style="6" customWidth="1"/>
    <col min="12766" max="12766" width="27.28515625" style="6" customWidth="1"/>
    <col min="12767" max="12767" width="15.140625" style="6" customWidth="1"/>
    <col min="12768" max="12770" width="9.140625" style="6"/>
    <col min="12771" max="12771" width="10.42578125" style="6" customWidth="1"/>
    <col min="12772" max="12773" width="9.140625" style="6"/>
    <col min="12774" max="12774" width="25.140625" style="6" customWidth="1"/>
    <col min="12775" max="12775" width="10.5703125" style="6" bestFit="1" customWidth="1"/>
    <col min="12776" max="12987" width="9.140625" style="6"/>
    <col min="12988" max="12988" width="10.28515625" style="6" customWidth="1"/>
    <col min="12989" max="12989" width="35" style="6" customWidth="1"/>
    <col min="12990" max="12990" width="7.5703125" style="6" customWidth="1"/>
    <col min="12991" max="12991" width="10.7109375" style="6" customWidth="1"/>
    <col min="12992" max="12992" width="7.5703125" style="6" customWidth="1"/>
    <col min="12993" max="12993" width="11.5703125" style="6" customWidth="1"/>
    <col min="12994" max="12994" width="7.5703125" style="6" customWidth="1"/>
    <col min="12995" max="12995" width="11.5703125" style="6" customWidth="1"/>
    <col min="12996" max="12996" width="7.5703125" style="6" customWidth="1"/>
    <col min="12997" max="13002" width="11.5703125" style="6" customWidth="1"/>
    <col min="13003" max="13004" width="4.140625" style="6" customWidth="1"/>
    <col min="13005" max="13005" width="9.140625" style="6"/>
    <col min="13006" max="13006" width="0.7109375" style="6" customWidth="1"/>
    <col min="13007" max="13007" width="29" style="6" customWidth="1"/>
    <col min="13008" max="13008" width="14.42578125" style="6" bestFit="1" customWidth="1"/>
    <col min="13009" max="13009" width="0.7109375" style="6" customWidth="1"/>
    <col min="13010" max="13010" width="34.28515625" style="6" customWidth="1"/>
    <col min="13011" max="13011" width="11.7109375" style="6" bestFit="1" customWidth="1"/>
    <col min="13012" max="13012" width="0.7109375" style="6" customWidth="1"/>
    <col min="13013" max="13013" width="35.42578125" style="6" customWidth="1"/>
    <col min="13014" max="13014" width="13" style="6" customWidth="1"/>
    <col min="13015" max="13015" width="0.7109375" style="6" customWidth="1"/>
    <col min="13016" max="13016" width="27.28515625" style="6" customWidth="1"/>
    <col min="13017" max="13017" width="15.140625" style="6" customWidth="1"/>
    <col min="13018" max="13018" width="0.7109375" style="6" customWidth="1"/>
    <col min="13019" max="13019" width="27.28515625" style="6" customWidth="1"/>
    <col min="13020" max="13020" width="15.140625" style="6" customWidth="1"/>
    <col min="13021" max="13021" width="0.7109375" style="6" customWidth="1"/>
    <col min="13022" max="13022" width="27.28515625" style="6" customWidth="1"/>
    <col min="13023" max="13023" width="15.140625" style="6" customWidth="1"/>
    <col min="13024" max="13026" width="9.140625" style="6"/>
    <col min="13027" max="13027" width="10.42578125" style="6" customWidth="1"/>
    <col min="13028" max="13029" width="9.140625" style="6"/>
    <col min="13030" max="13030" width="25.140625" style="6" customWidth="1"/>
    <col min="13031" max="13031" width="10.5703125" style="6" bestFit="1" customWidth="1"/>
    <col min="13032" max="13243" width="9.140625" style="6"/>
    <col min="13244" max="13244" width="10.28515625" style="6" customWidth="1"/>
    <col min="13245" max="13245" width="35" style="6" customWidth="1"/>
    <col min="13246" max="13246" width="7.5703125" style="6" customWidth="1"/>
    <col min="13247" max="13247" width="10.7109375" style="6" customWidth="1"/>
    <col min="13248" max="13248" width="7.5703125" style="6" customWidth="1"/>
    <col min="13249" max="13249" width="11.5703125" style="6" customWidth="1"/>
    <col min="13250" max="13250" width="7.5703125" style="6" customWidth="1"/>
    <col min="13251" max="13251" width="11.5703125" style="6" customWidth="1"/>
    <col min="13252" max="13252" width="7.5703125" style="6" customWidth="1"/>
    <col min="13253" max="13258" width="11.5703125" style="6" customWidth="1"/>
    <col min="13259" max="13260" width="4.140625" style="6" customWidth="1"/>
    <col min="13261" max="13261" width="9.140625" style="6"/>
    <col min="13262" max="13262" width="0.7109375" style="6" customWidth="1"/>
    <col min="13263" max="13263" width="29" style="6" customWidth="1"/>
    <col min="13264" max="13264" width="14.42578125" style="6" bestFit="1" customWidth="1"/>
    <col min="13265" max="13265" width="0.7109375" style="6" customWidth="1"/>
    <col min="13266" max="13266" width="34.28515625" style="6" customWidth="1"/>
    <col min="13267" max="13267" width="11.7109375" style="6" bestFit="1" customWidth="1"/>
    <col min="13268" max="13268" width="0.7109375" style="6" customWidth="1"/>
    <col min="13269" max="13269" width="35.42578125" style="6" customWidth="1"/>
    <col min="13270" max="13270" width="13" style="6" customWidth="1"/>
    <col min="13271" max="13271" width="0.7109375" style="6" customWidth="1"/>
    <col min="13272" max="13272" width="27.28515625" style="6" customWidth="1"/>
    <col min="13273" max="13273" width="15.140625" style="6" customWidth="1"/>
    <col min="13274" max="13274" width="0.7109375" style="6" customWidth="1"/>
    <col min="13275" max="13275" width="27.28515625" style="6" customWidth="1"/>
    <col min="13276" max="13276" width="15.140625" style="6" customWidth="1"/>
    <col min="13277" max="13277" width="0.7109375" style="6" customWidth="1"/>
    <col min="13278" max="13278" width="27.28515625" style="6" customWidth="1"/>
    <col min="13279" max="13279" width="15.140625" style="6" customWidth="1"/>
    <col min="13280" max="13282" width="9.140625" style="6"/>
    <col min="13283" max="13283" width="10.42578125" style="6" customWidth="1"/>
    <col min="13284" max="13285" width="9.140625" style="6"/>
    <col min="13286" max="13286" width="25.140625" style="6" customWidth="1"/>
    <col min="13287" max="13287" width="10.5703125" style="6" bestFit="1" customWidth="1"/>
    <col min="13288" max="13499" width="9.140625" style="6"/>
    <col min="13500" max="13500" width="10.28515625" style="6" customWidth="1"/>
    <col min="13501" max="13501" width="35" style="6" customWidth="1"/>
    <col min="13502" max="13502" width="7.5703125" style="6" customWidth="1"/>
    <col min="13503" max="13503" width="10.7109375" style="6" customWidth="1"/>
    <col min="13504" max="13504" width="7.5703125" style="6" customWidth="1"/>
    <col min="13505" max="13505" width="11.5703125" style="6" customWidth="1"/>
    <col min="13506" max="13506" width="7.5703125" style="6" customWidth="1"/>
    <col min="13507" max="13507" width="11.5703125" style="6" customWidth="1"/>
    <col min="13508" max="13508" width="7.5703125" style="6" customWidth="1"/>
    <col min="13509" max="13514" width="11.5703125" style="6" customWidth="1"/>
    <col min="13515" max="13516" width="4.140625" style="6" customWidth="1"/>
    <col min="13517" max="13517" width="9.140625" style="6"/>
    <col min="13518" max="13518" width="0.7109375" style="6" customWidth="1"/>
    <col min="13519" max="13519" width="29" style="6" customWidth="1"/>
    <col min="13520" max="13520" width="14.42578125" style="6" bestFit="1" customWidth="1"/>
    <col min="13521" max="13521" width="0.7109375" style="6" customWidth="1"/>
    <col min="13522" max="13522" width="34.28515625" style="6" customWidth="1"/>
    <col min="13523" max="13523" width="11.7109375" style="6" bestFit="1" customWidth="1"/>
    <col min="13524" max="13524" width="0.7109375" style="6" customWidth="1"/>
    <col min="13525" max="13525" width="35.42578125" style="6" customWidth="1"/>
    <col min="13526" max="13526" width="13" style="6" customWidth="1"/>
    <col min="13527" max="13527" width="0.7109375" style="6" customWidth="1"/>
    <col min="13528" max="13528" width="27.28515625" style="6" customWidth="1"/>
    <col min="13529" max="13529" width="15.140625" style="6" customWidth="1"/>
    <col min="13530" max="13530" width="0.7109375" style="6" customWidth="1"/>
    <col min="13531" max="13531" width="27.28515625" style="6" customWidth="1"/>
    <col min="13532" max="13532" width="15.140625" style="6" customWidth="1"/>
    <col min="13533" max="13533" width="0.7109375" style="6" customWidth="1"/>
    <col min="13534" max="13534" width="27.28515625" style="6" customWidth="1"/>
    <col min="13535" max="13535" width="15.140625" style="6" customWidth="1"/>
    <col min="13536" max="13538" width="9.140625" style="6"/>
    <col min="13539" max="13539" width="10.42578125" style="6" customWidth="1"/>
    <col min="13540" max="13541" width="9.140625" style="6"/>
    <col min="13542" max="13542" width="25.140625" style="6" customWidth="1"/>
    <col min="13543" max="13543" width="10.5703125" style="6" bestFit="1" customWidth="1"/>
    <col min="13544" max="13755" width="9.140625" style="6"/>
    <col min="13756" max="13756" width="10.28515625" style="6" customWidth="1"/>
    <col min="13757" max="13757" width="35" style="6" customWidth="1"/>
    <col min="13758" max="13758" width="7.5703125" style="6" customWidth="1"/>
    <col min="13759" max="13759" width="10.7109375" style="6" customWidth="1"/>
    <col min="13760" max="13760" width="7.5703125" style="6" customWidth="1"/>
    <col min="13761" max="13761" width="11.5703125" style="6" customWidth="1"/>
    <col min="13762" max="13762" width="7.5703125" style="6" customWidth="1"/>
    <col min="13763" max="13763" width="11.5703125" style="6" customWidth="1"/>
    <col min="13764" max="13764" width="7.5703125" style="6" customWidth="1"/>
    <col min="13765" max="13770" width="11.5703125" style="6" customWidth="1"/>
    <col min="13771" max="13772" width="4.140625" style="6" customWidth="1"/>
    <col min="13773" max="13773" width="9.140625" style="6"/>
    <col min="13774" max="13774" width="0.7109375" style="6" customWidth="1"/>
    <col min="13775" max="13775" width="29" style="6" customWidth="1"/>
    <col min="13776" max="13776" width="14.42578125" style="6" bestFit="1" customWidth="1"/>
    <col min="13777" max="13777" width="0.7109375" style="6" customWidth="1"/>
    <col min="13778" max="13778" width="34.28515625" style="6" customWidth="1"/>
    <col min="13779" max="13779" width="11.7109375" style="6" bestFit="1" customWidth="1"/>
    <col min="13780" max="13780" width="0.7109375" style="6" customWidth="1"/>
    <col min="13781" max="13781" width="35.42578125" style="6" customWidth="1"/>
    <col min="13782" max="13782" width="13" style="6" customWidth="1"/>
    <col min="13783" max="13783" width="0.7109375" style="6" customWidth="1"/>
    <col min="13784" max="13784" width="27.28515625" style="6" customWidth="1"/>
    <col min="13785" max="13785" width="15.140625" style="6" customWidth="1"/>
    <col min="13786" max="13786" width="0.7109375" style="6" customWidth="1"/>
    <col min="13787" max="13787" width="27.28515625" style="6" customWidth="1"/>
    <col min="13788" max="13788" width="15.140625" style="6" customWidth="1"/>
    <col min="13789" max="13789" width="0.7109375" style="6" customWidth="1"/>
    <col min="13790" max="13790" width="27.28515625" style="6" customWidth="1"/>
    <col min="13791" max="13791" width="15.140625" style="6" customWidth="1"/>
    <col min="13792" max="13794" width="9.140625" style="6"/>
    <col min="13795" max="13795" width="10.42578125" style="6" customWidth="1"/>
    <col min="13796" max="13797" width="9.140625" style="6"/>
    <col min="13798" max="13798" width="25.140625" style="6" customWidth="1"/>
    <col min="13799" max="13799" width="10.5703125" style="6" bestFit="1" customWidth="1"/>
    <col min="13800" max="14011" width="9.140625" style="6"/>
    <col min="14012" max="14012" width="10.28515625" style="6" customWidth="1"/>
    <col min="14013" max="14013" width="35" style="6" customWidth="1"/>
    <col min="14014" max="14014" width="7.5703125" style="6" customWidth="1"/>
    <col min="14015" max="14015" width="10.7109375" style="6" customWidth="1"/>
    <col min="14016" max="14016" width="7.5703125" style="6" customWidth="1"/>
    <col min="14017" max="14017" width="11.5703125" style="6" customWidth="1"/>
    <col min="14018" max="14018" width="7.5703125" style="6" customWidth="1"/>
    <col min="14019" max="14019" width="11.5703125" style="6" customWidth="1"/>
    <col min="14020" max="14020" width="7.5703125" style="6" customWidth="1"/>
    <col min="14021" max="14026" width="11.5703125" style="6" customWidth="1"/>
    <col min="14027" max="14028" width="4.140625" style="6" customWidth="1"/>
    <col min="14029" max="14029" width="9.140625" style="6"/>
    <col min="14030" max="14030" width="0.7109375" style="6" customWidth="1"/>
    <col min="14031" max="14031" width="29" style="6" customWidth="1"/>
    <col min="14032" max="14032" width="14.42578125" style="6" bestFit="1" customWidth="1"/>
    <col min="14033" max="14033" width="0.7109375" style="6" customWidth="1"/>
    <col min="14034" max="14034" width="34.28515625" style="6" customWidth="1"/>
    <col min="14035" max="14035" width="11.7109375" style="6" bestFit="1" customWidth="1"/>
    <col min="14036" max="14036" width="0.7109375" style="6" customWidth="1"/>
    <col min="14037" max="14037" width="35.42578125" style="6" customWidth="1"/>
    <col min="14038" max="14038" width="13" style="6" customWidth="1"/>
    <col min="14039" max="14039" width="0.7109375" style="6" customWidth="1"/>
    <col min="14040" max="14040" width="27.28515625" style="6" customWidth="1"/>
    <col min="14041" max="14041" width="15.140625" style="6" customWidth="1"/>
    <col min="14042" max="14042" width="0.7109375" style="6" customWidth="1"/>
    <col min="14043" max="14043" width="27.28515625" style="6" customWidth="1"/>
    <col min="14044" max="14044" width="15.140625" style="6" customWidth="1"/>
    <col min="14045" max="14045" width="0.7109375" style="6" customWidth="1"/>
    <col min="14046" max="14046" width="27.28515625" style="6" customWidth="1"/>
    <col min="14047" max="14047" width="15.140625" style="6" customWidth="1"/>
    <col min="14048" max="14050" width="9.140625" style="6"/>
    <col min="14051" max="14051" width="10.42578125" style="6" customWidth="1"/>
    <col min="14052" max="14053" width="9.140625" style="6"/>
    <col min="14054" max="14054" width="25.140625" style="6" customWidth="1"/>
    <col min="14055" max="14055" width="10.5703125" style="6" bestFit="1" customWidth="1"/>
    <col min="14056" max="14267" width="9.140625" style="6"/>
    <col min="14268" max="14268" width="10.28515625" style="6" customWidth="1"/>
    <col min="14269" max="14269" width="35" style="6" customWidth="1"/>
    <col min="14270" max="14270" width="7.5703125" style="6" customWidth="1"/>
    <col min="14271" max="14271" width="10.7109375" style="6" customWidth="1"/>
    <col min="14272" max="14272" width="7.5703125" style="6" customWidth="1"/>
    <col min="14273" max="14273" width="11.5703125" style="6" customWidth="1"/>
    <col min="14274" max="14274" width="7.5703125" style="6" customWidth="1"/>
    <col min="14275" max="14275" width="11.5703125" style="6" customWidth="1"/>
    <col min="14276" max="14276" width="7.5703125" style="6" customWidth="1"/>
    <col min="14277" max="14282" width="11.5703125" style="6" customWidth="1"/>
    <col min="14283" max="14284" width="4.140625" style="6" customWidth="1"/>
    <col min="14285" max="14285" width="9.140625" style="6"/>
    <col min="14286" max="14286" width="0.7109375" style="6" customWidth="1"/>
    <col min="14287" max="14287" width="29" style="6" customWidth="1"/>
    <col min="14288" max="14288" width="14.42578125" style="6" bestFit="1" customWidth="1"/>
    <col min="14289" max="14289" width="0.7109375" style="6" customWidth="1"/>
    <col min="14290" max="14290" width="34.28515625" style="6" customWidth="1"/>
    <col min="14291" max="14291" width="11.7109375" style="6" bestFit="1" customWidth="1"/>
    <col min="14292" max="14292" width="0.7109375" style="6" customWidth="1"/>
    <col min="14293" max="14293" width="35.42578125" style="6" customWidth="1"/>
    <col min="14294" max="14294" width="13" style="6" customWidth="1"/>
    <col min="14295" max="14295" width="0.7109375" style="6" customWidth="1"/>
    <col min="14296" max="14296" width="27.28515625" style="6" customWidth="1"/>
    <col min="14297" max="14297" width="15.140625" style="6" customWidth="1"/>
    <col min="14298" max="14298" width="0.7109375" style="6" customWidth="1"/>
    <col min="14299" max="14299" width="27.28515625" style="6" customWidth="1"/>
    <col min="14300" max="14300" width="15.140625" style="6" customWidth="1"/>
    <col min="14301" max="14301" width="0.7109375" style="6" customWidth="1"/>
    <col min="14302" max="14302" width="27.28515625" style="6" customWidth="1"/>
    <col min="14303" max="14303" width="15.140625" style="6" customWidth="1"/>
    <col min="14304" max="14306" width="9.140625" style="6"/>
    <col min="14307" max="14307" width="10.42578125" style="6" customWidth="1"/>
    <col min="14308" max="14309" width="9.140625" style="6"/>
    <col min="14310" max="14310" width="25.140625" style="6" customWidth="1"/>
    <col min="14311" max="14311" width="10.5703125" style="6" bestFit="1" customWidth="1"/>
    <col min="14312" max="14523" width="9.140625" style="6"/>
    <col min="14524" max="14524" width="10.28515625" style="6" customWidth="1"/>
    <col min="14525" max="14525" width="35" style="6" customWidth="1"/>
    <col min="14526" max="14526" width="7.5703125" style="6" customWidth="1"/>
    <col min="14527" max="14527" width="10.7109375" style="6" customWidth="1"/>
    <col min="14528" max="14528" width="7.5703125" style="6" customWidth="1"/>
    <col min="14529" max="14529" width="11.5703125" style="6" customWidth="1"/>
    <col min="14530" max="14530" width="7.5703125" style="6" customWidth="1"/>
    <col min="14531" max="14531" width="11.5703125" style="6" customWidth="1"/>
    <col min="14532" max="14532" width="7.5703125" style="6" customWidth="1"/>
    <col min="14533" max="14538" width="11.5703125" style="6" customWidth="1"/>
    <col min="14539" max="14540" width="4.140625" style="6" customWidth="1"/>
    <col min="14541" max="14541" width="9.140625" style="6"/>
    <col min="14542" max="14542" width="0.7109375" style="6" customWidth="1"/>
    <col min="14543" max="14543" width="29" style="6" customWidth="1"/>
    <col min="14544" max="14544" width="14.42578125" style="6" bestFit="1" customWidth="1"/>
    <col min="14545" max="14545" width="0.7109375" style="6" customWidth="1"/>
    <col min="14546" max="14546" width="34.28515625" style="6" customWidth="1"/>
    <col min="14547" max="14547" width="11.7109375" style="6" bestFit="1" customWidth="1"/>
    <col min="14548" max="14548" width="0.7109375" style="6" customWidth="1"/>
    <col min="14549" max="14549" width="35.42578125" style="6" customWidth="1"/>
    <col min="14550" max="14550" width="13" style="6" customWidth="1"/>
    <col min="14551" max="14551" width="0.7109375" style="6" customWidth="1"/>
    <col min="14552" max="14552" width="27.28515625" style="6" customWidth="1"/>
    <col min="14553" max="14553" width="15.140625" style="6" customWidth="1"/>
    <col min="14554" max="14554" width="0.7109375" style="6" customWidth="1"/>
    <col min="14555" max="14555" width="27.28515625" style="6" customWidth="1"/>
    <col min="14556" max="14556" width="15.140625" style="6" customWidth="1"/>
    <col min="14557" max="14557" width="0.7109375" style="6" customWidth="1"/>
    <col min="14558" max="14558" width="27.28515625" style="6" customWidth="1"/>
    <col min="14559" max="14559" width="15.140625" style="6" customWidth="1"/>
    <col min="14560" max="14562" width="9.140625" style="6"/>
    <col min="14563" max="14563" width="10.42578125" style="6" customWidth="1"/>
    <col min="14564" max="14565" width="9.140625" style="6"/>
    <col min="14566" max="14566" width="25.140625" style="6" customWidth="1"/>
    <col min="14567" max="14567" width="10.5703125" style="6" bestFit="1" customWidth="1"/>
    <col min="14568" max="14779" width="9.140625" style="6"/>
    <col min="14780" max="14780" width="10.28515625" style="6" customWidth="1"/>
    <col min="14781" max="14781" width="35" style="6" customWidth="1"/>
    <col min="14782" max="14782" width="7.5703125" style="6" customWidth="1"/>
    <col min="14783" max="14783" width="10.7109375" style="6" customWidth="1"/>
    <col min="14784" max="14784" width="7.5703125" style="6" customWidth="1"/>
    <col min="14785" max="14785" width="11.5703125" style="6" customWidth="1"/>
    <col min="14786" max="14786" width="7.5703125" style="6" customWidth="1"/>
    <col min="14787" max="14787" width="11.5703125" style="6" customWidth="1"/>
    <col min="14788" max="14788" width="7.5703125" style="6" customWidth="1"/>
    <col min="14789" max="14794" width="11.5703125" style="6" customWidth="1"/>
    <col min="14795" max="14796" width="4.140625" style="6" customWidth="1"/>
    <col min="14797" max="14797" width="9.140625" style="6"/>
    <col min="14798" max="14798" width="0.7109375" style="6" customWidth="1"/>
    <col min="14799" max="14799" width="29" style="6" customWidth="1"/>
    <col min="14800" max="14800" width="14.42578125" style="6" bestFit="1" customWidth="1"/>
    <col min="14801" max="14801" width="0.7109375" style="6" customWidth="1"/>
    <col min="14802" max="14802" width="34.28515625" style="6" customWidth="1"/>
    <col min="14803" max="14803" width="11.7109375" style="6" bestFit="1" customWidth="1"/>
    <col min="14804" max="14804" width="0.7109375" style="6" customWidth="1"/>
    <col min="14805" max="14805" width="35.42578125" style="6" customWidth="1"/>
    <col min="14806" max="14806" width="13" style="6" customWidth="1"/>
    <col min="14807" max="14807" width="0.7109375" style="6" customWidth="1"/>
    <col min="14808" max="14808" width="27.28515625" style="6" customWidth="1"/>
    <col min="14809" max="14809" width="15.140625" style="6" customWidth="1"/>
    <col min="14810" max="14810" width="0.7109375" style="6" customWidth="1"/>
    <col min="14811" max="14811" width="27.28515625" style="6" customWidth="1"/>
    <col min="14812" max="14812" width="15.140625" style="6" customWidth="1"/>
    <col min="14813" max="14813" width="0.7109375" style="6" customWidth="1"/>
    <col min="14814" max="14814" width="27.28515625" style="6" customWidth="1"/>
    <col min="14815" max="14815" width="15.140625" style="6" customWidth="1"/>
    <col min="14816" max="14818" width="9.140625" style="6"/>
    <col min="14819" max="14819" width="10.42578125" style="6" customWidth="1"/>
    <col min="14820" max="14821" width="9.140625" style="6"/>
    <col min="14822" max="14822" width="25.140625" style="6" customWidth="1"/>
    <col min="14823" max="14823" width="10.5703125" style="6" bestFit="1" customWidth="1"/>
    <col min="14824" max="15035" width="9.140625" style="6"/>
    <col min="15036" max="15036" width="10.28515625" style="6" customWidth="1"/>
    <col min="15037" max="15037" width="35" style="6" customWidth="1"/>
    <col min="15038" max="15038" width="7.5703125" style="6" customWidth="1"/>
    <col min="15039" max="15039" width="10.7109375" style="6" customWidth="1"/>
    <col min="15040" max="15040" width="7.5703125" style="6" customWidth="1"/>
    <col min="15041" max="15041" width="11.5703125" style="6" customWidth="1"/>
    <col min="15042" max="15042" width="7.5703125" style="6" customWidth="1"/>
    <col min="15043" max="15043" width="11.5703125" style="6" customWidth="1"/>
    <col min="15044" max="15044" width="7.5703125" style="6" customWidth="1"/>
    <col min="15045" max="15050" width="11.5703125" style="6" customWidth="1"/>
    <col min="15051" max="15052" width="4.140625" style="6" customWidth="1"/>
    <col min="15053" max="15053" width="9.140625" style="6"/>
    <col min="15054" max="15054" width="0.7109375" style="6" customWidth="1"/>
    <col min="15055" max="15055" width="29" style="6" customWidth="1"/>
    <col min="15056" max="15056" width="14.42578125" style="6" bestFit="1" customWidth="1"/>
    <col min="15057" max="15057" width="0.7109375" style="6" customWidth="1"/>
    <col min="15058" max="15058" width="34.28515625" style="6" customWidth="1"/>
    <col min="15059" max="15059" width="11.7109375" style="6" bestFit="1" customWidth="1"/>
    <col min="15060" max="15060" width="0.7109375" style="6" customWidth="1"/>
    <col min="15061" max="15061" width="35.42578125" style="6" customWidth="1"/>
    <col min="15062" max="15062" width="13" style="6" customWidth="1"/>
    <col min="15063" max="15063" width="0.7109375" style="6" customWidth="1"/>
    <col min="15064" max="15064" width="27.28515625" style="6" customWidth="1"/>
    <col min="15065" max="15065" width="15.140625" style="6" customWidth="1"/>
    <col min="15066" max="15066" width="0.7109375" style="6" customWidth="1"/>
    <col min="15067" max="15067" width="27.28515625" style="6" customWidth="1"/>
    <col min="15068" max="15068" width="15.140625" style="6" customWidth="1"/>
    <col min="15069" max="15069" width="0.7109375" style="6" customWidth="1"/>
    <col min="15070" max="15070" width="27.28515625" style="6" customWidth="1"/>
    <col min="15071" max="15071" width="15.140625" style="6" customWidth="1"/>
    <col min="15072" max="15074" width="9.140625" style="6"/>
    <col min="15075" max="15075" width="10.42578125" style="6" customWidth="1"/>
    <col min="15076" max="15077" width="9.140625" style="6"/>
    <col min="15078" max="15078" width="25.140625" style="6" customWidth="1"/>
    <col min="15079" max="15079" width="10.5703125" style="6" bestFit="1" customWidth="1"/>
    <col min="15080" max="15291" width="9.140625" style="6"/>
    <col min="15292" max="15292" width="10.28515625" style="6" customWidth="1"/>
    <col min="15293" max="15293" width="35" style="6" customWidth="1"/>
    <col min="15294" max="15294" width="7.5703125" style="6" customWidth="1"/>
    <col min="15295" max="15295" width="10.7109375" style="6" customWidth="1"/>
    <col min="15296" max="15296" width="7.5703125" style="6" customWidth="1"/>
    <col min="15297" max="15297" width="11.5703125" style="6" customWidth="1"/>
    <col min="15298" max="15298" width="7.5703125" style="6" customWidth="1"/>
    <col min="15299" max="15299" width="11.5703125" style="6" customWidth="1"/>
    <col min="15300" max="15300" width="7.5703125" style="6" customWidth="1"/>
    <col min="15301" max="15306" width="11.5703125" style="6" customWidth="1"/>
    <col min="15307" max="15308" width="4.140625" style="6" customWidth="1"/>
    <col min="15309" max="15309" width="9.140625" style="6"/>
    <col min="15310" max="15310" width="0.7109375" style="6" customWidth="1"/>
    <col min="15311" max="15311" width="29" style="6" customWidth="1"/>
    <col min="15312" max="15312" width="14.42578125" style="6" bestFit="1" customWidth="1"/>
    <col min="15313" max="15313" width="0.7109375" style="6" customWidth="1"/>
    <col min="15314" max="15314" width="34.28515625" style="6" customWidth="1"/>
    <col min="15315" max="15315" width="11.7109375" style="6" bestFit="1" customWidth="1"/>
    <col min="15316" max="15316" width="0.7109375" style="6" customWidth="1"/>
    <col min="15317" max="15317" width="35.42578125" style="6" customWidth="1"/>
    <col min="15318" max="15318" width="13" style="6" customWidth="1"/>
    <col min="15319" max="15319" width="0.7109375" style="6" customWidth="1"/>
    <col min="15320" max="15320" width="27.28515625" style="6" customWidth="1"/>
    <col min="15321" max="15321" width="15.140625" style="6" customWidth="1"/>
    <col min="15322" max="15322" width="0.7109375" style="6" customWidth="1"/>
    <col min="15323" max="15323" width="27.28515625" style="6" customWidth="1"/>
    <col min="15324" max="15324" width="15.140625" style="6" customWidth="1"/>
    <col min="15325" max="15325" width="0.7109375" style="6" customWidth="1"/>
    <col min="15326" max="15326" width="27.28515625" style="6" customWidth="1"/>
    <col min="15327" max="15327" width="15.140625" style="6" customWidth="1"/>
    <col min="15328" max="15330" width="9.140625" style="6"/>
    <col min="15331" max="15331" width="10.42578125" style="6" customWidth="1"/>
    <col min="15332" max="15333" width="9.140625" style="6"/>
    <col min="15334" max="15334" width="25.140625" style="6" customWidth="1"/>
    <col min="15335" max="15335" width="10.5703125" style="6" bestFit="1" customWidth="1"/>
    <col min="15336" max="15547" width="9.140625" style="6"/>
    <col min="15548" max="15548" width="10.28515625" style="6" customWidth="1"/>
    <col min="15549" max="15549" width="35" style="6" customWidth="1"/>
    <col min="15550" max="15550" width="7.5703125" style="6" customWidth="1"/>
    <col min="15551" max="15551" width="10.7109375" style="6" customWidth="1"/>
    <col min="15552" max="15552" width="7.5703125" style="6" customWidth="1"/>
    <col min="15553" max="15553" width="11.5703125" style="6" customWidth="1"/>
    <col min="15554" max="15554" width="7.5703125" style="6" customWidth="1"/>
    <col min="15555" max="15555" width="11.5703125" style="6" customWidth="1"/>
    <col min="15556" max="15556" width="7.5703125" style="6" customWidth="1"/>
    <col min="15557" max="15562" width="11.5703125" style="6" customWidth="1"/>
    <col min="15563" max="15564" width="4.140625" style="6" customWidth="1"/>
    <col min="15565" max="15565" width="9.140625" style="6"/>
    <col min="15566" max="15566" width="0.7109375" style="6" customWidth="1"/>
    <col min="15567" max="15567" width="29" style="6" customWidth="1"/>
    <col min="15568" max="15568" width="14.42578125" style="6" bestFit="1" customWidth="1"/>
    <col min="15569" max="15569" width="0.7109375" style="6" customWidth="1"/>
    <col min="15570" max="15570" width="34.28515625" style="6" customWidth="1"/>
    <col min="15571" max="15571" width="11.7109375" style="6" bestFit="1" customWidth="1"/>
    <col min="15572" max="15572" width="0.7109375" style="6" customWidth="1"/>
    <col min="15573" max="15573" width="35.42578125" style="6" customWidth="1"/>
    <col min="15574" max="15574" width="13" style="6" customWidth="1"/>
    <col min="15575" max="15575" width="0.7109375" style="6" customWidth="1"/>
    <col min="15576" max="15576" width="27.28515625" style="6" customWidth="1"/>
    <col min="15577" max="15577" width="15.140625" style="6" customWidth="1"/>
    <col min="15578" max="15578" width="0.7109375" style="6" customWidth="1"/>
    <col min="15579" max="15579" width="27.28515625" style="6" customWidth="1"/>
    <col min="15580" max="15580" width="15.140625" style="6" customWidth="1"/>
    <col min="15581" max="15581" width="0.7109375" style="6" customWidth="1"/>
    <col min="15582" max="15582" width="27.28515625" style="6" customWidth="1"/>
    <col min="15583" max="15583" width="15.140625" style="6" customWidth="1"/>
    <col min="15584" max="15586" width="9.140625" style="6"/>
    <col min="15587" max="15587" width="10.42578125" style="6" customWidth="1"/>
    <col min="15588" max="15589" width="9.140625" style="6"/>
    <col min="15590" max="15590" width="25.140625" style="6" customWidth="1"/>
    <col min="15591" max="15591" width="10.5703125" style="6" bestFit="1" customWidth="1"/>
    <col min="15592" max="15803" width="9.140625" style="6"/>
    <col min="15804" max="15804" width="10.28515625" style="6" customWidth="1"/>
    <col min="15805" max="15805" width="35" style="6" customWidth="1"/>
    <col min="15806" max="15806" width="7.5703125" style="6" customWidth="1"/>
    <col min="15807" max="15807" width="10.7109375" style="6" customWidth="1"/>
    <col min="15808" max="15808" width="7.5703125" style="6" customWidth="1"/>
    <col min="15809" max="15809" width="11.5703125" style="6" customWidth="1"/>
    <col min="15810" max="15810" width="7.5703125" style="6" customWidth="1"/>
    <col min="15811" max="15811" width="11.5703125" style="6" customWidth="1"/>
    <col min="15812" max="15812" width="7.5703125" style="6" customWidth="1"/>
    <col min="15813" max="15818" width="11.5703125" style="6" customWidth="1"/>
    <col min="15819" max="15820" width="4.140625" style="6" customWidth="1"/>
    <col min="15821" max="15821" width="9.140625" style="6"/>
    <col min="15822" max="15822" width="0.7109375" style="6" customWidth="1"/>
    <col min="15823" max="15823" width="29" style="6" customWidth="1"/>
    <col min="15824" max="15824" width="14.42578125" style="6" bestFit="1" customWidth="1"/>
    <col min="15825" max="15825" width="0.7109375" style="6" customWidth="1"/>
    <col min="15826" max="15826" width="34.28515625" style="6" customWidth="1"/>
    <col min="15827" max="15827" width="11.7109375" style="6" bestFit="1" customWidth="1"/>
    <col min="15828" max="15828" width="0.7109375" style="6" customWidth="1"/>
    <col min="15829" max="15829" width="35.42578125" style="6" customWidth="1"/>
    <col min="15830" max="15830" width="13" style="6" customWidth="1"/>
    <col min="15831" max="15831" width="0.7109375" style="6" customWidth="1"/>
    <col min="15832" max="15832" width="27.28515625" style="6" customWidth="1"/>
    <col min="15833" max="15833" width="15.140625" style="6" customWidth="1"/>
    <col min="15834" max="15834" width="0.7109375" style="6" customWidth="1"/>
    <col min="15835" max="15835" width="27.28515625" style="6" customWidth="1"/>
    <col min="15836" max="15836" width="15.140625" style="6" customWidth="1"/>
    <col min="15837" max="15837" width="0.7109375" style="6" customWidth="1"/>
    <col min="15838" max="15838" width="27.28515625" style="6" customWidth="1"/>
    <col min="15839" max="15839" width="15.140625" style="6" customWidth="1"/>
    <col min="15840" max="15842" width="9.140625" style="6"/>
    <col min="15843" max="15843" width="10.42578125" style="6" customWidth="1"/>
    <col min="15844" max="15845" width="9.140625" style="6"/>
    <col min="15846" max="15846" width="25.140625" style="6" customWidth="1"/>
    <col min="15847" max="15847" width="10.5703125" style="6" bestFit="1" customWidth="1"/>
    <col min="15848" max="16059" width="9.140625" style="6"/>
    <col min="16060" max="16060" width="10.28515625" style="6" customWidth="1"/>
    <col min="16061" max="16061" width="35" style="6" customWidth="1"/>
    <col min="16062" max="16062" width="7.5703125" style="6" customWidth="1"/>
    <col min="16063" max="16063" width="10.7109375" style="6" customWidth="1"/>
    <col min="16064" max="16064" width="7.5703125" style="6" customWidth="1"/>
    <col min="16065" max="16065" width="11.5703125" style="6" customWidth="1"/>
    <col min="16066" max="16066" width="7.5703125" style="6" customWidth="1"/>
    <col min="16067" max="16067" width="11.5703125" style="6" customWidth="1"/>
    <col min="16068" max="16068" width="7.5703125" style="6" customWidth="1"/>
    <col min="16069" max="16074" width="11.5703125" style="6" customWidth="1"/>
    <col min="16075" max="16076" width="4.140625" style="6" customWidth="1"/>
    <col min="16077" max="16077" width="9.140625" style="6"/>
    <col min="16078" max="16078" width="0.7109375" style="6" customWidth="1"/>
    <col min="16079" max="16079" width="29" style="6" customWidth="1"/>
    <col min="16080" max="16080" width="14.42578125" style="6" bestFit="1" customWidth="1"/>
    <col min="16081" max="16081" width="0.7109375" style="6" customWidth="1"/>
    <col min="16082" max="16082" width="34.28515625" style="6" customWidth="1"/>
    <col min="16083" max="16083" width="11.7109375" style="6" bestFit="1" customWidth="1"/>
    <col min="16084" max="16084" width="0.7109375" style="6" customWidth="1"/>
    <col min="16085" max="16085" width="35.42578125" style="6" customWidth="1"/>
    <col min="16086" max="16086" width="13" style="6" customWidth="1"/>
    <col min="16087" max="16087" width="0.7109375" style="6" customWidth="1"/>
    <col min="16088" max="16088" width="27.28515625" style="6" customWidth="1"/>
    <col min="16089" max="16089" width="15.140625" style="6" customWidth="1"/>
    <col min="16090" max="16090" width="0.7109375" style="6" customWidth="1"/>
    <col min="16091" max="16091" width="27.28515625" style="6" customWidth="1"/>
    <col min="16092" max="16092" width="15.140625" style="6" customWidth="1"/>
    <col min="16093" max="16093" width="0.7109375" style="6" customWidth="1"/>
    <col min="16094" max="16094" width="27.28515625" style="6" customWidth="1"/>
    <col min="16095" max="16095" width="15.140625" style="6" customWidth="1"/>
    <col min="16096" max="16098" width="9.140625" style="6"/>
    <col min="16099" max="16099" width="10.42578125" style="6" customWidth="1"/>
    <col min="16100" max="16101" width="9.140625" style="6"/>
    <col min="16102" max="16102" width="25.140625" style="6" customWidth="1"/>
    <col min="16103" max="16103" width="10.5703125" style="6" bestFit="1" customWidth="1"/>
    <col min="16104" max="16384" width="9.140625" style="6"/>
  </cols>
  <sheetData>
    <row r="1" spans="1:6" ht="15.75" x14ac:dyDescent="0.25">
      <c r="A1" s="54"/>
      <c r="B1" s="55"/>
      <c r="C1" s="54"/>
      <c r="D1" s="56"/>
      <c r="E1" s="57"/>
      <c r="F1" s="136"/>
    </row>
    <row r="2" spans="1:6" ht="15.75" x14ac:dyDescent="0.25">
      <c r="A2" s="54"/>
      <c r="B2" s="18" t="s">
        <v>139</v>
      </c>
      <c r="C2" s="19"/>
      <c r="D2" s="20"/>
      <c r="E2" s="21"/>
      <c r="F2" s="136"/>
    </row>
    <row r="3" spans="1:6" ht="16.5" thickBot="1" x14ac:dyDescent="0.3">
      <c r="A3" s="54"/>
      <c r="B3" s="58"/>
      <c r="C3" s="59"/>
      <c r="D3" s="60"/>
      <c r="E3" s="61"/>
      <c r="F3" s="136"/>
    </row>
    <row r="4" spans="1:6" ht="17.25" thickTop="1" thickBot="1" x14ac:dyDescent="0.3">
      <c r="A4" s="54"/>
      <c r="B4" s="62" t="s">
        <v>0</v>
      </c>
      <c r="C4" s="63"/>
      <c r="D4" s="63"/>
      <c r="E4" s="64"/>
      <c r="F4" s="136"/>
    </row>
    <row r="5" spans="1:6" ht="17.25" thickTop="1" thickBot="1" x14ac:dyDescent="0.3">
      <c r="A5" s="54"/>
      <c r="B5" s="336" t="s">
        <v>1</v>
      </c>
      <c r="C5" s="337"/>
      <c r="D5" s="65" t="s">
        <v>321</v>
      </c>
      <c r="E5" s="66"/>
      <c r="F5" s="136"/>
    </row>
    <row r="6" spans="1:6" ht="17.25" thickTop="1" thickBot="1" x14ac:dyDescent="0.3">
      <c r="A6" s="54"/>
      <c r="B6" s="336" t="s">
        <v>124</v>
      </c>
      <c r="C6" s="337"/>
      <c r="D6" s="65" t="s">
        <v>322</v>
      </c>
      <c r="E6" s="66"/>
      <c r="F6" s="136"/>
    </row>
    <row r="7" spans="1:6" ht="17.25" thickTop="1" thickBot="1" x14ac:dyDescent="0.3">
      <c r="A7" s="54"/>
      <c r="B7" s="136"/>
      <c r="C7" s="136"/>
      <c r="D7" s="136"/>
      <c r="E7" s="136"/>
      <c r="F7" s="136"/>
    </row>
    <row r="8" spans="1:6" ht="17.25" thickTop="1" thickBot="1" x14ac:dyDescent="0.3">
      <c r="A8" s="54"/>
      <c r="B8" s="67" t="s">
        <v>2</v>
      </c>
      <c r="C8" s="68"/>
      <c r="D8" s="68"/>
      <c r="E8" s="69"/>
      <c r="F8" s="136"/>
    </row>
    <row r="9" spans="1:6" ht="17.25" thickTop="1" thickBot="1" x14ac:dyDescent="0.3">
      <c r="A9" s="54"/>
      <c r="B9" s="70" t="s">
        <v>3</v>
      </c>
      <c r="C9" s="137"/>
      <c r="D9" s="138"/>
      <c r="E9" s="139"/>
      <c r="F9" s="136"/>
    </row>
    <row r="10" spans="1:6" ht="15.75" customHeight="1" thickTop="1" thickBot="1" x14ac:dyDescent="0.3">
      <c r="A10" s="54"/>
      <c r="B10" s="70" t="s">
        <v>4</v>
      </c>
      <c r="C10" s="137"/>
      <c r="D10" s="138" t="s">
        <v>146</v>
      </c>
      <c r="E10" s="139"/>
      <c r="F10" s="136"/>
    </row>
    <row r="11" spans="1:6" ht="17.25" thickTop="1" thickBot="1" x14ac:dyDescent="0.3">
      <c r="A11" s="54"/>
      <c r="B11" s="70" t="s">
        <v>5</v>
      </c>
      <c r="C11" s="137"/>
      <c r="D11" s="138" t="s">
        <v>150</v>
      </c>
      <c r="E11" s="139"/>
      <c r="F11" s="136"/>
    </row>
    <row r="12" spans="1:6" ht="17.25" thickTop="1" thickBot="1" x14ac:dyDescent="0.3">
      <c r="A12" s="54"/>
      <c r="B12" s="70" t="s">
        <v>6</v>
      </c>
      <c r="C12" s="137"/>
      <c r="D12" s="138" t="s">
        <v>151</v>
      </c>
      <c r="E12" s="139"/>
      <c r="F12" s="136"/>
    </row>
    <row r="13" spans="1:6" ht="17.25" thickTop="1" thickBot="1" x14ac:dyDescent="0.3">
      <c r="A13" s="54"/>
      <c r="B13" s="70" t="s">
        <v>7</v>
      </c>
      <c r="C13" s="137"/>
      <c r="D13" s="138">
        <v>12</v>
      </c>
      <c r="E13" s="139"/>
      <c r="F13" s="136"/>
    </row>
    <row r="14" spans="1:6" ht="17.25" thickTop="1" thickBot="1" x14ac:dyDescent="0.3">
      <c r="A14" s="54"/>
      <c r="B14" s="136"/>
      <c r="C14" s="136"/>
      <c r="D14" s="136"/>
      <c r="E14" s="136"/>
      <c r="F14" s="136"/>
    </row>
    <row r="15" spans="1:6" ht="17.25" thickTop="1" thickBot="1" x14ac:dyDescent="0.3">
      <c r="A15" s="54"/>
      <c r="B15" s="67" t="s">
        <v>125</v>
      </c>
      <c r="C15" s="68"/>
      <c r="D15" s="68"/>
      <c r="E15" s="69"/>
      <c r="F15" s="136"/>
    </row>
    <row r="16" spans="1:6" ht="17.25" thickTop="1" thickBot="1" x14ac:dyDescent="0.3">
      <c r="A16" s="54"/>
      <c r="B16" s="70" t="s">
        <v>8</v>
      </c>
      <c r="C16" s="137"/>
      <c r="D16" s="138" t="s">
        <v>152</v>
      </c>
      <c r="E16" s="139"/>
      <c r="F16" s="136"/>
    </row>
    <row r="17" spans="1:6" ht="17.25" thickTop="1" thickBot="1" x14ac:dyDescent="0.3">
      <c r="A17" s="54"/>
      <c r="B17" s="70" t="s">
        <v>9</v>
      </c>
      <c r="C17" s="137"/>
      <c r="D17" s="138" t="s">
        <v>153</v>
      </c>
      <c r="E17" s="139"/>
      <c r="F17" s="136"/>
    </row>
    <row r="18" spans="1:6" ht="17.25" thickTop="1" thickBot="1" x14ac:dyDescent="0.3">
      <c r="A18" s="54"/>
      <c r="B18" s="70" t="s">
        <v>10</v>
      </c>
      <c r="C18" s="137"/>
      <c r="D18" s="145">
        <v>1732.39</v>
      </c>
      <c r="E18" s="139"/>
      <c r="F18" s="136"/>
    </row>
    <row r="19" spans="1:6" ht="17.25" thickTop="1" thickBot="1" x14ac:dyDescent="0.3">
      <c r="A19" s="54"/>
      <c r="B19" s="70" t="s">
        <v>11</v>
      </c>
      <c r="C19" s="137"/>
      <c r="D19" s="138" t="s">
        <v>154</v>
      </c>
      <c r="E19" s="139"/>
      <c r="F19" s="136"/>
    </row>
    <row r="20" spans="1:6" ht="17.25" thickTop="1" thickBot="1" x14ac:dyDescent="0.3">
      <c r="A20" s="54"/>
      <c r="B20" s="70" t="s">
        <v>12</v>
      </c>
      <c r="C20" s="137"/>
      <c r="D20" s="138" t="s">
        <v>155</v>
      </c>
      <c r="E20" s="139"/>
      <c r="F20" s="136"/>
    </row>
    <row r="21" spans="1:6" ht="17.25" thickTop="1" thickBot="1" x14ac:dyDescent="0.3">
      <c r="A21" s="54"/>
      <c r="B21" s="58"/>
      <c r="C21" s="71"/>
      <c r="D21" s="72"/>
      <c r="E21" s="73"/>
      <c r="F21" s="136"/>
    </row>
    <row r="22" spans="1:6" ht="17.25" thickTop="1" thickBot="1" x14ac:dyDescent="0.3">
      <c r="A22" s="54"/>
      <c r="B22" s="338" t="s">
        <v>47</v>
      </c>
      <c r="C22" s="339"/>
      <c r="D22" s="339"/>
      <c r="E22" s="340"/>
      <c r="F22" s="136"/>
    </row>
    <row r="23" spans="1:6" ht="21" customHeight="1" thickTop="1" x14ac:dyDescent="0.25">
      <c r="A23" s="54"/>
      <c r="B23" s="334" t="s">
        <v>48</v>
      </c>
      <c r="C23" s="335"/>
      <c r="D23" s="74" t="s">
        <v>139</v>
      </c>
      <c r="E23" s="75"/>
      <c r="F23" s="136"/>
    </row>
    <row r="24" spans="1:6" ht="15.75" x14ac:dyDescent="0.25">
      <c r="A24" s="54"/>
      <c r="B24" s="76">
        <v>1</v>
      </c>
      <c r="C24" s="77" t="s">
        <v>13</v>
      </c>
      <c r="D24" s="78" t="s">
        <v>49</v>
      </c>
      <c r="E24" s="79" t="s">
        <v>50</v>
      </c>
      <c r="F24" s="136"/>
    </row>
    <row r="25" spans="1:6" ht="15.75" outlineLevel="1" x14ac:dyDescent="0.25">
      <c r="A25" s="54"/>
      <c r="B25" s="80" t="s">
        <v>28</v>
      </c>
      <c r="C25" s="81" t="s">
        <v>51</v>
      </c>
      <c r="D25" s="82"/>
      <c r="E25" s="83">
        <v>1732.39</v>
      </c>
      <c r="F25" s="136"/>
    </row>
    <row r="26" spans="1:6" ht="15.75" outlineLevel="1" x14ac:dyDescent="0.25">
      <c r="A26" s="54"/>
      <c r="B26" s="80" t="s">
        <v>30</v>
      </c>
      <c r="C26" s="81" t="s">
        <v>14</v>
      </c>
      <c r="D26" s="82"/>
      <c r="E26" s="83"/>
      <c r="F26" s="136"/>
    </row>
    <row r="27" spans="1:6" ht="15.75" outlineLevel="1" x14ac:dyDescent="0.25">
      <c r="A27" s="54"/>
      <c r="B27" s="80" t="s">
        <v>31</v>
      </c>
      <c r="C27" s="81" t="s">
        <v>15</v>
      </c>
      <c r="D27" s="142">
        <v>0.2</v>
      </c>
      <c r="E27" s="83">
        <f>E25*D27</f>
        <v>346.47800000000007</v>
      </c>
      <c r="F27" s="136"/>
    </row>
    <row r="28" spans="1:6" ht="15.75" outlineLevel="1" x14ac:dyDescent="0.25">
      <c r="A28" s="54"/>
      <c r="B28" s="80" t="s">
        <v>32</v>
      </c>
      <c r="C28" s="81" t="s">
        <v>16</v>
      </c>
      <c r="D28" s="82"/>
      <c r="E28" s="83"/>
      <c r="F28" s="136"/>
    </row>
    <row r="29" spans="1:6" ht="15.75" outlineLevel="1" x14ac:dyDescent="0.25">
      <c r="A29" s="54"/>
      <c r="B29" s="80" t="s">
        <v>34</v>
      </c>
      <c r="C29" s="81" t="s">
        <v>17</v>
      </c>
      <c r="D29" s="82"/>
      <c r="E29" s="83"/>
      <c r="F29" s="136"/>
    </row>
    <row r="30" spans="1:6" ht="15.75" outlineLevel="1" x14ac:dyDescent="0.25">
      <c r="A30" s="54"/>
      <c r="B30" s="80" t="s">
        <v>35</v>
      </c>
      <c r="C30" s="81" t="s">
        <v>54</v>
      </c>
      <c r="D30" s="82"/>
      <c r="E30" s="83"/>
      <c r="F30" s="136"/>
    </row>
    <row r="31" spans="1:6" ht="15.75" outlineLevel="1" x14ac:dyDescent="0.25">
      <c r="A31" s="54"/>
      <c r="B31" s="80" t="s">
        <v>36</v>
      </c>
      <c r="C31" s="81" t="s">
        <v>52</v>
      </c>
      <c r="D31" s="84"/>
      <c r="E31" s="83"/>
      <c r="F31" s="136"/>
    </row>
    <row r="32" spans="1:6" ht="15.75" outlineLevel="1" x14ac:dyDescent="0.25">
      <c r="A32" s="54"/>
      <c r="B32" s="80" t="s">
        <v>55</v>
      </c>
      <c r="C32" s="81" t="s">
        <v>56</v>
      </c>
      <c r="D32" s="84"/>
      <c r="E32" s="83"/>
      <c r="F32" s="136"/>
    </row>
    <row r="33" spans="1:6" ht="15.75" outlineLevel="1" x14ac:dyDescent="0.25">
      <c r="A33" s="54"/>
      <c r="B33" s="80" t="s">
        <v>57</v>
      </c>
      <c r="C33" s="81" t="s">
        <v>58</v>
      </c>
      <c r="D33" s="84"/>
      <c r="E33" s="83"/>
      <c r="F33" s="136"/>
    </row>
    <row r="34" spans="1:6" ht="15.75" outlineLevel="1" x14ac:dyDescent="0.25">
      <c r="A34" s="54"/>
      <c r="B34" s="80" t="s">
        <v>59</v>
      </c>
      <c r="C34" s="81" t="s">
        <v>53</v>
      </c>
      <c r="D34" s="84"/>
      <c r="E34" s="83"/>
      <c r="F34" s="136"/>
    </row>
    <row r="35" spans="1:6" ht="15.75" x14ac:dyDescent="0.25">
      <c r="A35" s="54"/>
      <c r="B35" s="55"/>
      <c r="C35" s="85" t="s">
        <v>60</v>
      </c>
      <c r="D35" s="86"/>
      <c r="E35" s="87">
        <f>SUM(E25:E34)</f>
        <v>2078.8680000000004</v>
      </c>
      <c r="F35" s="136"/>
    </row>
    <row r="36" spans="1:6" ht="15.75" x14ac:dyDescent="0.25">
      <c r="A36" s="54"/>
      <c r="B36" s="55"/>
      <c r="C36" s="88"/>
      <c r="D36" s="89"/>
      <c r="E36" s="57"/>
      <c r="F36" s="136"/>
    </row>
    <row r="37" spans="1:6" ht="19.5" customHeight="1" x14ac:dyDescent="0.25">
      <c r="A37" s="54"/>
      <c r="B37" s="328" t="s">
        <v>61</v>
      </c>
      <c r="C37" s="328"/>
      <c r="D37" s="74" t="str">
        <f>$D$23</f>
        <v>Cenário Máximo</v>
      </c>
      <c r="E37" s="75"/>
      <c r="F37" s="136"/>
    </row>
    <row r="38" spans="1:6" ht="15.75" x14ac:dyDescent="0.25">
      <c r="A38" s="54"/>
      <c r="B38" s="324" t="s">
        <v>62</v>
      </c>
      <c r="C38" s="324"/>
      <c r="D38" s="78" t="s">
        <v>49</v>
      </c>
      <c r="E38" s="79" t="s">
        <v>50</v>
      </c>
      <c r="F38" s="136"/>
    </row>
    <row r="39" spans="1:6" ht="15.75" x14ac:dyDescent="0.25">
      <c r="A39" s="54"/>
      <c r="B39" s="76" t="s">
        <v>63</v>
      </c>
      <c r="C39" s="77" t="s">
        <v>64</v>
      </c>
      <c r="D39" s="91"/>
      <c r="E39" s="92"/>
      <c r="F39" s="136"/>
    </row>
    <row r="40" spans="1:6" ht="15.75" outlineLevel="1" x14ac:dyDescent="0.25">
      <c r="A40" s="54"/>
      <c r="B40" s="80" t="s">
        <v>28</v>
      </c>
      <c r="C40" s="81" t="s">
        <v>18</v>
      </c>
      <c r="D40" s="93">
        <v>8.3299999999999999E-2</v>
      </c>
      <c r="E40" s="83">
        <f>E$35*D40</f>
        <v>173.16970440000003</v>
      </c>
      <c r="F40" s="136"/>
    </row>
    <row r="41" spans="1:6" ht="15.75" outlineLevel="1" x14ac:dyDescent="0.25">
      <c r="A41" s="54"/>
      <c r="B41" s="80" t="s">
        <v>30</v>
      </c>
      <c r="C41" s="81" t="s">
        <v>129</v>
      </c>
      <c r="D41" s="94">
        <f>(1/12)+(1/12)/3</f>
        <v>0.1111111111111111</v>
      </c>
      <c r="E41" s="83">
        <f>E$35*D41</f>
        <v>230.98533333333336</v>
      </c>
      <c r="F41" s="136"/>
    </row>
    <row r="42" spans="1:6" ht="15.75" x14ac:dyDescent="0.25">
      <c r="A42" s="54"/>
      <c r="B42" s="136"/>
      <c r="C42" s="85" t="s">
        <v>65</v>
      </c>
      <c r="D42" s="95"/>
      <c r="E42" s="87">
        <f>SUM(E40:E41)</f>
        <v>404.15503773333342</v>
      </c>
      <c r="F42" s="136"/>
    </row>
    <row r="43" spans="1:6" ht="15.75" x14ac:dyDescent="0.25">
      <c r="A43" s="54"/>
      <c r="B43" s="55"/>
      <c r="C43" s="136"/>
      <c r="D43" s="136"/>
      <c r="E43" s="136"/>
      <c r="F43" s="136"/>
    </row>
    <row r="44" spans="1:6" ht="15.75" x14ac:dyDescent="0.25">
      <c r="A44" s="54"/>
      <c r="B44" s="90" t="s">
        <v>66</v>
      </c>
      <c r="C44" s="96"/>
      <c r="D44" s="97"/>
      <c r="E44" s="98"/>
      <c r="F44" s="136"/>
    </row>
    <row r="45" spans="1:6" ht="15.75" x14ac:dyDescent="0.25">
      <c r="A45" s="54"/>
      <c r="B45" s="99" t="s">
        <v>67</v>
      </c>
      <c r="C45" s="100"/>
      <c r="D45" s="101"/>
      <c r="E45" s="102"/>
      <c r="F45" s="136"/>
    </row>
    <row r="46" spans="1:6" ht="15.75" x14ac:dyDescent="0.25">
      <c r="A46" s="54"/>
      <c r="B46" s="96" t="s">
        <v>138</v>
      </c>
      <c r="C46" s="103"/>
      <c r="D46" s="104" t="str">
        <f>$D$23</f>
        <v>Cenário Máximo</v>
      </c>
      <c r="E46" s="104"/>
      <c r="F46" s="136"/>
    </row>
    <row r="47" spans="1:6" ht="15.75" x14ac:dyDescent="0.25">
      <c r="A47" s="54"/>
      <c r="B47" s="76" t="s">
        <v>68</v>
      </c>
      <c r="C47" s="77" t="s">
        <v>69</v>
      </c>
      <c r="D47" s="105" t="s">
        <v>49</v>
      </c>
      <c r="E47" s="106" t="s">
        <v>50</v>
      </c>
      <c r="F47" s="136"/>
    </row>
    <row r="48" spans="1:6" ht="15.75" outlineLevel="1" x14ac:dyDescent="0.25">
      <c r="A48" s="54"/>
      <c r="B48" s="80" t="s">
        <v>28</v>
      </c>
      <c r="C48" s="81" t="s">
        <v>19</v>
      </c>
      <c r="D48" s="93">
        <v>0.2</v>
      </c>
      <c r="E48" s="83">
        <f t="shared" ref="E48:E55" si="0">($E$42+$E$35)*D48</f>
        <v>496.60460754666678</v>
      </c>
      <c r="F48" s="136"/>
    </row>
    <row r="49" spans="1:6" ht="15.75" outlineLevel="1" x14ac:dyDescent="0.25">
      <c r="A49" s="54"/>
      <c r="B49" s="80" t="s">
        <v>30</v>
      </c>
      <c r="C49" s="81" t="s">
        <v>70</v>
      </c>
      <c r="D49" s="93">
        <v>2.5000000000000001E-2</v>
      </c>
      <c r="E49" s="83">
        <f t="shared" si="0"/>
        <v>62.075575943333348</v>
      </c>
      <c r="F49" s="136"/>
    </row>
    <row r="50" spans="1:6" ht="15.75" outlineLevel="1" x14ac:dyDescent="0.25">
      <c r="A50" s="54"/>
      <c r="B50" s="80" t="s">
        <v>31</v>
      </c>
      <c r="C50" s="81" t="s">
        <v>20</v>
      </c>
      <c r="D50" s="107">
        <v>0.03</v>
      </c>
      <c r="E50" s="83">
        <f t="shared" si="0"/>
        <v>74.490691132000009</v>
      </c>
      <c r="F50" s="136"/>
    </row>
    <row r="51" spans="1:6" ht="15.75" outlineLevel="1" x14ac:dyDescent="0.25">
      <c r="A51" s="54"/>
      <c r="B51" s="80" t="s">
        <v>32</v>
      </c>
      <c r="C51" s="81" t="s">
        <v>21</v>
      </c>
      <c r="D51" s="93">
        <v>1.4999999999999999E-2</v>
      </c>
      <c r="E51" s="83">
        <f t="shared" si="0"/>
        <v>37.245345566000005</v>
      </c>
      <c r="F51" s="136"/>
    </row>
    <row r="52" spans="1:6" ht="15.75" outlineLevel="1" x14ac:dyDescent="0.25">
      <c r="A52" s="54"/>
      <c r="B52" s="80" t="s">
        <v>34</v>
      </c>
      <c r="C52" s="81" t="s">
        <v>22</v>
      </c>
      <c r="D52" s="93">
        <v>0.01</v>
      </c>
      <c r="E52" s="83">
        <f t="shared" si="0"/>
        <v>24.830230377333336</v>
      </c>
      <c r="F52" s="136"/>
    </row>
    <row r="53" spans="1:6" ht="15.75" outlineLevel="1" x14ac:dyDescent="0.25">
      <c r="A53" s="54"/>
      <c r="B53" s="80" t="s">
        <v>35</v>
      </c>
      <c r="C53" s="81" t="s">
        <v>23</v>
      </c>
      <c r="D53" s="93">
        <v>6.0000000000000001E-3</v>
      </c>
      <c r="E53" s="83">
        <f t="shared" si="0"/>
        <v>14.898138226400002</v>
      </c>
      <c r="F53" s="136"/>
    </row>
    <row r="54" spans="1:6" ht="15.75" outlineLevel="1" x14ac:dyDescent="0.25">
      <c r="A54" s="54"/>
      <c r="B54" s="80" t="s">
        <v>36</v>
      </c>
      <c r="C54" s="81" t="s">
        <v>24</v>
      </c>
      <c r="D54" s="93">
        <v>2E-3</v>
      </c>
      <c r="E54" s="83">
        <f t="shared" si="0"/>
        <v>4.9660460754666671</v>
      </c>
      <c r="F54" s="136"/>
    </row>
    <row r="55" spans="1:6" ht="15.75" outlineLevel="1" x14ac:dyDescent="0.25">
      <c r="A55" s="54"/>
      <c r="B55" s="80" t="s">
        <v>55</v>
      </c>
      <c r="C55" s="81" t="s">
        <v>25</v>
      </c>
      <c r="D55" s="93">
        <v>0.08</v>
      </c>
      <c r="E55" s="83">
        <f t="shared" si="0"/>
        <v>198.64184301866669</v>
      </c>
      <c r="F55" s="136"/>
    </row>
    <row r="56" spans="1:6" ht="15.75" x14ac:dyDescent="0.25">
      <c r="A56" s="54"/>
      <c r="B56" s="55"/>
      <c r="C56" s="85" t="s">
        <v>71</v>
      </c>
      <c r="D56" s="95">
        <f>SUM(D48:D55)</f>
        <v>0.36800000000000005</v>
      </c>
      <c r="E56" s="87">
        <f>SUM(E48:E55)</f>
        <v>913.75247788586682</v>
      </c>
      <c r="F56" s="136"/>
    </row>
    <row r="57" spans="1:6" ht="15.75" x14ac:dyDescent="0.25">
      <c r="A57" s="54"/>
      <c r="B57" s="55"/>
      <c r="C57" s="54"/>
      <c r="D57" s="56"/>
      <c r="E57" s="57"/>
      <c r="F57" s="136"/>
    </row>
    <row r="58" spans="1:6" ht="15.75" x14ac:dyDescent="0.25">
      <c r="A58" s="54"/>
      <c r="B58" s="90" t="s">
        <v>72</v>
      </c>
      <c r="C58" s="90"/>
      <c r="D58" s="108" t="str">
        <f>$D$23</f>
        <v>Cenário Máximo</v>
      </c>
      <c r="E58" s="109"/>
      <c r="F58" s="136"/>
    </row>
    <row r="59" spans="1:6" ht="15.75" x14ac:dyDescent="0.25">
      <c r="A59" s="54"/>
      <c r="B59" s="76" t="s">
        <v>73</v>
      </c>
      <c r="C59" s="77" t="s">
        <v>74</v>
      </c>
      <c r="D59" s="105" t="s">
        <v>50</v>
      </c>
      <c r="E59" s="106" t="s">
        <v>50</v>
      </c>
      <c r="F59" s="136"/>
    </row>
    <row r="60" spans="1:6" ht="16.5" customHeight="1" outlineLevel="1" x14ac:dyDescent="0.25">
      <c r="A60" s="54"/>
      <c r="B60" s="76" t="s">
        <v>28</v>
      </c>
      <c r="C60" s="81" t="s">
        <v>156</v>
      </c>
      <c r="D60" s="110">
        <v>0</v>
      </c>
      <c r="E60" s="92">
        <v>0</v>
      </c>
      <c r="F60" s="136"/>
    </row>
    <row r="61" spans="1:6" ht="15.75" outlineLevel="1" x14ac:dyDescent="0.25">
      <c r="A61" s="54"/>
      <c r="B61" s="80" t="s">
        <v>30</v>
      </c>
      <c r="C61" s="81" t="s">
        <v>128</v>
      </c>
      <c r="D61" s="111">
        <f>12.5-1.4</f>
        <v>11.1</v>
      </c>
      <c r="E61" s="83">
        <v>277.5</v>
      </c>
      <c r="F61" s="136"/>
    </row>
    <row r="62" spans="1:6" ht="14.25" customHeight="1" outlineLevel="1" x14ac:dyDescent="0.25">
      <c r="A62" s="54"/>
      <c r="B62" s="80" t="s">
        <v>31</v>
      </c>
      <c r="C62" s="81" t="s">
        <v>26</v>
      </c>
      <c r="D62" s="111">
        <v>138.6</v>
      </c>
      <c r="E62" s="83">
        <v>138.6</v>
      </c>
      <c r="F62" s="136"/>
    </row>
    <row r="63" spans="1:6" ht="15.75" outlineLevel="1" x14ac:dyDescent="0.25">
      <c r="A63" s="54"/>
      <c r="B63" s="80" t="s">
        <v>32</v>
      </c>
      <c r="C63" s="144" t="s">
        <v>147</v>
      </c>
      <c r="D63" s="111">
        <v>34.94</v>
      </c>
      <c r="E63" s="83">
        <v>34.94</v>
      </c>
      <c r="F63" s="136"/>
    </row>
    <row r="64" spans="1:6" ht="15.75" outlineLevel="1" x14ac:dyDescent="0.25">
      <c r="A64" s="54"/>
      <c r="B64" s="80" t="s">
        <v>36</v>
      </c>
      <c r="C64" s="81" t="s">
        <v>126</v>
      </c>
      <c r="D64" s="111">
        <v>0</v>
      </c>
      <c r="E64" s="83">
        <v>0</v>
      </c>
      <c r="F64" s="136"/>
    </row>
    <row r="65" spans="1:6" ht="15.75" x14ac:dyDescent="0.25">
      <c r="A65" s="54"/>
      <c r="B65" s="55"/>
      <c r="C65" s="85" t="s">
        <v>76</v>
      </c>
      <c r="D65" s="86"/>
      <c r="E65" s="87">
        <f>SUM(E60:E64)</f>
        <v>451.04</v>
      </c>
      <c r="F65" s="136"/>
    </row>
    <row r="66" spans="1:6" ht="15.75" customHeight="1" x14ac:dyDescent="0.25">
      <c r="A66" s="54"/>
      <c r="B66" s="55"/>
      <c r="C66" s="54"/>
      <c r="D66" s="56"/>
      <c r="E66" s="57"/>
      <c r="F66" s="136"/>
    </row>
    <row r="67" spans="1:6" ht="15.75" x14ac:dyDescent="0.25">
      <c r="A67" s="54"/>
      <c r="B67" s="331" t="s">
        <v>77</v>
      </c>
      <c r="C67" s="332"/>
      <c r="D67" s="332"/>
      <c r="E67" s="333"/>
      <c r="F67" s="136"/>
    </row>
    <row r="68" spans="1:6" ht="15.75" x14ac:dyDescent="0.25">
      <c r="A68" s="54"/>
      <c r="B68" s="327">
        <v>2</v>
      </c>
      <c r="C68" s="329" t="s">
        <v>78</v>
      </c>
      <c r="D68" s="108" t="str">
        <f>$D$23</f>
        <v>Cenário Máximo</v>
      </c>
      <c r="E68" s="109"/>
      <c r="F68" s="136"/>
    </row>
    <row r="69" spans="1:6" ht="15.75" x14ac:dyDescent="0.25">
      <c r="A69" s="54"/>
      <c r="B69" s="327"/>
      <c r="C69" s="330"/>
      <c r="D69" s="105" t="s">
        <v>49</v>
      </c>
      <c r="E69" s="106" t="s">
        <v>50</v>
      </c>
      <c r="F69" s="136"/>
    </row>
    <row r="70" spans="1:6" ht="15.75" x14ac:dyDescent="0.25">
      <c r="A70" s="54"/>
      <c r="B70" s="76" t="s">
        <v>63</v>
      </c>
      <c r="C70" s="112" t="s">
        <v>79</v>
      </c>
      <c r="D70" s="91"/>
      <c r="E70" s="92">
        <f>E42</f>
        <v>404.15503773333342</v>
      </c>
      <c r="F70" s="136"/>
    </row>
    <row r="71" spans="1:6" ht="15.75" x14ac:dyDescent="0.25">
      <c r="A71" s="54"/>
      <c r="B71" s="80" t="s">
        <v>68</v>
      </c>
      <c r="C71" s="81" t="s">
        <v>69</v>
      </c>
      <c r="D71" s="82"/>
      <c r="E71" s="83">
        <f>E56</f>
        <v>913.75247788586682</v>
      </c>
      <c r="F71" s="136"/>
    </row>
    <row r="72" spans="1:6" ht="15.75" x14ac:dyDescent="0.25">
      <c r="A72" s="54"/>
      <c r="B72" s="80" t="s">
        <v>73</v>
      </c>
      <c r="C72" s="81" t="s">
        <v>80</v>
      </c>
      <c r="D72" s="84"/>
      <c r="E72" s="83">
        <f>E65</f>
        <v>451.04</v>
      </c>
      <c r="F72" s="136"/>
    </row>
    <row r="73" spans="1:6" ht="15.75" x14ac:dyDescent="0.25">
      <c r="A73" s="54"/>
      <c r="B73" s="55"/>
      <c r="C73" s="85" t="s">
        <v>81</v>
      </c>
      <c r="D73" s="86"/>
      <c r="E73" s="87">
        <f>SUM(E70:E72)</f>
        <v>1768.9475156192002</v>
      </c>
      <c r="F73" s="136"/>
    </row>
    <row r="74" spans="1:6" ht="15.75" x14ac:dyDescent="0.25">
      <c r="A74" s="54"/>
      <c r="B74" s="55"/>
      <c r="C74" s="88"/>
      <c r="D74" s="89"/>
      <c r="E74" s="57"/>
      <c r="F74" s="136"/>
    </row>
    <row r="75" spans="1:6" ht="15.75" x14ac:dyDescent="0.25">
      <c r="A75" s="54"/>
      <c r="B75" s="328" t="s">
        <v>82</v>
      </c>
      <c r="C75" s="328"/>
      <c r="D75" s="108" t="str">
        <f>$D$23</f>
        <v>Cenário Máximo</v>
      </c>
      <c r="E75" s="109"/>
      <c r="F75" s="136"/>
    </row>
    <row r="76" spans="1:6" ht="15.75" x14ac:dyDescent="0.25">
      <c r="A76" s="54"/>
      <c r="B76" s="76">
        <v>3</v>
      </c>
      <c r="C76" s="113" t="s">
        <v>83</v>
      </c>
      <c r="D76" s="114" t="s">
        <v>49</v>
      </c>
      <c r="E76" s="115" t="s">
        <v>50</v>
      </c>
      <c r="F76" s="136"/>
    </row>
    <row r="77" spans="1:6" ht="15.75" outlineLevel="1" x14ac:dyDescent="0.25">
      <c r="A77" s="54"/>
      <c r="B77" s="80" t="s">
        <v>28</v>
      </c>
      <c r="C77" s="81" t="s">
        <v>29</v>
      </c>
      <c r="D77" s="116">
        <v>4.5999999999999999E-3</v>
      </c>
      <c r="E77" s="92">
        <f t="shared" ref="E77:E82" si="1">($E$42+$E$35)*D77</f>
        <v>11.421905973573335</v>
      </c>
      <c r="F77" s="136"/>
    </row>
    <row r="78" spans="1:6" ht="15" customHeight="1" outlineLevel="1" x14ac:dyDescent="0.25">
      <c r="A78" s="54"/>
      <c r="B78" s="80" t="s">
        <v>30</v>
      </c>
      <c r="C78" s="81" t="s">
        <v>84</v>
      </c>
      <c r="D78" s="93">
        <v>4.0000000000000002E-4</v>
      </c>
      <c r="E78" s="92">
        <f t="shared" si="1"/>
        <v>0.99320921509333349</v>
      </c>
      <c r="F78" s="136"/>
    </row>
    <row r="79" spans="1:6" ht="15.75" outlineLevel="1" x14ac:dyDescent="0.25">
      <c r="A79" s="54"/>
      <c r="B79" s="80" t="s">
        <v>31</v>
      </c>
      <c r="C79" s="81" t="s">
        <v>85</v>
      </c>
      <c r="D79" s="117">
        <v>0.02</v>
      </c>
      <c r="E79" s="92">
        <f t="shared" si="1"/>
        <v>49.660460754666673</v>
      </c>
      <c r="F79" s="136"/>
    </row>
    <row r="80" spans="1:6" ht="15.75" customHeight="1" outlineLevel="1" x14ac:dyDescent="0.25">
      <c r="A80" s="54"/>
      <c r="B80" s="80" t="s">
        <v>32</v>
      </c>
      <c r="C80" s="81" t="s">
        <v>33</v>
      </c>
      <c r="D80" s="93">
        <v>1.9400000000000001E-2</v>
      </c>
      <c r="E80" s="92">
        <f t="shared" si="1"/>
        <v>48.170646932026678</v>
      </c>
      <c r="F80" s="136"/>
    </row>
    <row r="81" spans="1:6" ht="15.75" outlineLevel="1" x14ac:dyDescent="0.25">
      <c r="A81" s="54"/>
      <c r="B81" s="80" t="s">
        <v>34</v>
      </c>
      <c r="C81" s="81" t="s">
        <v>86</v>
      </c>
      <c r="D81" s="93">
        <v>7.1000000000000004E-3</v>
      </c>
      <c r="E81" s="92">
        <f t="shared" si="1"/>
        <v>17.629463567906669</v>
      </c>
      <c r="F81" s="136"/>
    </row>
    <row r="82" spans="1:6" ht="15.75" outlineLevel="1" x14ac:dyDescent="0.25">
      <c r="A82" s="54"/>
      <c r="B82" s="80" t="s">
        <v>35</v>
      </c>
      <c r="C82" s="81" t="s">
        <v>148</v>
      </c>
      <c r="D82" s="93">
        <v>0.02</v>
      </c>
      <c r="E82" s="92">
        <f t="shared" si="1"/>
        <v>49.660460754666673</v>
      </c>
      <c r="F82" s="136"/>
    </row>
    <row r="83" spans="1:6" ht="15.75" x14ac:dyDescent="0.25">
      <c r="A83" s="54"/>
      <c r="B83" s="55"/>
      <c r="C83" s="85" t="s">
        <v>87</v>
      </c>
      <c r="D83" s="118"/>
      <c r="E83" s="119">
        <f>SUM(E77:E82)</f>
        <v>177.53614719793336</v>
      </c>
      <c r="F83" s="136"/>
    </row>
    <row r="84" spans="1:6" ht="13.5" customHeight="1" x14ac:dyDescent="0.25">
      <c r="A84" s="54"/>
      <c r="B84" s="55"/>
      <c r="C84" s="88"/>
      <c r="D84" s="89"/>
      <c r="E84" s="57"/>
      <c r="F84" s="136"/>
    </row>
    <row r="85" spans="1:6" ht="15.75" outlineLevel="1" x14ac:dyDescent="0.25">
      <c r="A85" s="54"/>
      <c r="B85" s="328" t="s">
        <v>88</v>
      </c>
      <c r="C85" s="328"/>
      <c r="D85" s="97"/>
      <c r="E85" s="98"/>
      <c r="F85" s="136"/>
    </row>
    <row r="86" spans="1:6" ht="15.75" outlineLevel="1" x14ac:dyDescent="0.25">
      <c r="A86" s="54"/>
      <c r="B86" s="324" t="s">
        <v>89</v>
      </c>
      <c r="C86" s="324"/>
      <c r="D86" s="108" t="str">
        <f>$D$23</f>
        <v>Cenário Máximo</v>
      </c>
      <c r="E86" s="109"/>
      <c r="F86" s="136"/>
    </row>
    <row r="87" spans="1:6" ht="16.5" customHeight="1" outlineLevel="1" x14ac:dyDescent="0.25">
      <c r="A87" s="54"/>
      <c r="B87" s="76" t="s">
        <v>90</v>
      </c>
      <c r="C87" s="77" t="s">
        <v>91</v>
      </c>
      <c r="D87" s="114" t="s">
        <v>49</v>
      </c>
      <c r="E87" s="115" t="s">
        <v>50</v>
      </c>
      <c r="F87" s="136"/>
    </row>
    <row r="88" spans="1:6" ht="16.5" customHeight="1" outlineLevel="1" x14ac:dyDescent="0.25">
      <c r="A88" s="54"/>
      <c r="B88" s="80" t="s">
        <v>28</v>
      </c>
      <c r="C88" s="81" t="s">
        <v>130</v>
      </c>
      <c r="D88" s="93">
        <v>9.2999999999999992E-3</v>
      </c>
      <c r="E88" s="83">
        <f>D88*$E$35</f>
        <v>19.333472400000002</v>
      </c>
      <c r="F88" s="136"/>
    </row>
    <row r="89" spans="1:6" ht="15.75" outlineLevel="1" x14ac:dyDescent="0.25">
      <c r="A89" s="54"/>
      <c r="B89" s="80" t="s">
        <v>30</v>
      </c>
      <c r="C89" s="81" t="s">
        <v>92</v>
      </c>
      <c r="D89" s="93">
        <v>2.8E-3</v>
      </c>
      <c r="E89" s="83">
        <f t="shared" ref="E89:E93" si="2">D89*$E$35</f>
        <v>5.8208304000000011</v>
      </c>
      <c r="F89" s="136"/>
    </row>
    <row r="90" spans="1:6" ht="15.75" outlineLevel="1" x14ac:dyDescent="0.25">
      <c r="A90" s="54"/>
      <c r="B90" s="80" t="s">
        <v>31</v>
      </c>
      <c r="C90" s="81" t="s">
        <v>93</v>
      </c>
      <c r="D90" s="93">
        <v>4.0000000000000002E-4</v>
      </c>
      <c r="E90" s="83">
        <f t="shared" si="2"/>
        <v>0.83154720000000015</v>
      </c>
      <c r="F90" s="136"/>
    </row>
    <row r="91" spans="1:6" ht="15.75" outlineLevel="1" x14ac:dyDescent="0.25">
      <c r="A91" s="54"/>
      <c r="B91" s="80" t="s">
        <v>32</v>
      </c>
      <c r="C91" s="81" t="s">
        <v>149</v>
      </c>
      <c r="D91" s="93">
        <v>2.7000000000000001E-3</v>
      </c>
      <c r="E91" s="83">
        <f t="shared" si="2"/>
        <v>5.6129436000000013</v>
      </c>
      <c r="F91" s="136"/>
    </row>
    <row r="92" spans="1:6" ht="15.75" outlineLevel="1" x14ac:dyDescent="0.25">
      <c r="A92" s="54"/>
      <c r="B92" s="80" t="s">
        <v>34</v>
      </c>
      <c r="C92" s="81" t="s">
        <v>94</v>
      </c>
      <c r="D92" s="93">
        <v>4.0000000000000002E-4</v>
      </c>
      <c r="E92" s="83">
        <f t="shared" si="2"/>
        <v>0.83154720000000015</v>
      </c>
      <c r="F92" s="136"/>
    </row>
    <row r="93" spans="1:6" ht="15.75" outlineLevel="1" x14ac:dyDescent="0.25">
      <c r="A93" s="54"/>
      <c r="B93" s="80" t="s">
        <v>35</v>
      </c>
      <c r="C93" s="81" t="s">
        <v>145</v>
      </c>
      <c r="D93" s="120">
        <v>1.66E-2</v>
      </c>
      <c r="E93" s="83">
        <f t="shared" si="2"/>
        <v>34.50920880000001</v>
      </c>
      <c r="F93" s="136"/>
    </row>
    <row r="94" spans="1:6" ht="15.75" outlineLevel="1" x14ac:dyDescent="0.25">
      <c r="A94" s="54"/>
      <c r="B94" s="55"/>
      <c r="C94" s="85" t="s">
        <v>95</v>
      </c>
      <c r="D94" s="121"/>
      <c r="E94" s="122">
        <f>SUM(E88:E93)</f>
        <v>66.939549600000021</v>
      </c>
      <c r="F94" s="136"/>
    </row>
    <row r="95" spans="1:6" ht="15.75" outlineLevel="1" x14ac:dyDescent="0.25">
      <c r="A95" s="54"/>
      <c r="B95" s="55"/>
      <c r="C95" s="88"/>
      <c r="D95" s="89"/>
      <c r="E95" s="57"/>
      <c r="F95" s="136"/>
    </row>
    <row r="96" spans="1:6" ht="15.75" outlineLevel="1" x14ac:dyDescent="0.25">
      <c r="A96" s="54"/>
      <c r="B96" s="324" t="s">
        <v>96</v>
      </c>
      <c r="C96" s="324"/>
      <c r="D96" s="108" t="str">
        <f>$D$23</f>
        <v>Cenário Máximo</v>
      </c>
      <c r="E96" s="109"/>
      <c r="F96" s="136"/>
    </row>
    <row r="97" spans="1:6" ht="15.75" outlineLevel="1" x14ac:dyDescent="0.25">
      <c r="A97" s="54"/>
      <c r="B97" s="76" t="s">
        <v>97</v>
      </c>
      <c r="C97" s="77" t="s">
        <v>98</v>
      </c>
      <c r="D97" s="114" t="s">
        <v>49</v>
      </c>
      <c r="E97" s="115" t="s">
        <v>50</v>
      </c>
      <c r="F97" s="136"/>
    </row>
    <row r="98" spans="1:6" ht="15.75" outlineLevel="1" x14ac:dyDescent="0.25">
      <c r="A98" s="54"/>
      <c r="B98" s="76" t="s">
        <v>28</v>
      </c>
      <c r="C98" s="112" t="s">
        <v>99</v>
      </c>
      <c r="D98" s="91"/>
      <c r="E98" s="92">
        <v>0</v>
      </c>
      <c r="F98" s="136"/>
    </row>
    <row r="99" spans="1:6" ht="15.75" outlineLevel="1" x14ac:dyDescent="0.25">
      <c r="A99" s="54"/>
      <c r="B99" s="80" t="s">
        <v>30</v>
      </c>
      <c r="C99" s="81" t="s">
        <v>75</v>
      </c>
      <c r="D99" s="82"/>
      <c r="E99" s="83">
        <v>0</v>
      </c>
      <c r="F99" s="136"/>
    </row>
    <row r="100" spans="1:6" ht="15.75" outlineLevel="1" x14ac:dyDescent="0.25">
      <c r="A100" s="54"/>
      <c r="B100" s="80" t="s">
        <v>35</v>
      </c>
      <c r="C100" s="81" t="s">
        <v>75</v>
      </c>
      <c r="D100" s="82"/>
      <c r="E100" s="83"/>
      <c r="F100" s="136"/>
    </row>
    <row r="101" spans="1:6" ht="15.75" outlineLevel="1" x14ac:dyDescent="0.25">
      <c r="A101" s="54"/>
      <c r="B101" s="55"/>
      <c r="C101" s="85" t="s">
        <v>76</v>
      </c>
      <c r="D101" s="86"/>
      <c r="E101" s="87">
        <f>SUM(E98:E100)</f>
        <v>0</v>
      </c>
      <c r="F101" s="136"/>
    </row>
    <row r="102" spans="1:6" ht="15.75" x14ac:dyDescent="0.25">
      <c r="A102" s="54"/>
      <c r="B102" s="55"/>
      <c r="C102" s="88"/>
      <c r="D102" s="89"/>
      <c r="E102" s="57"/>
      <c r="F102" s="136"/>
    </row>
    <row r="103" spans="1:6" ht="15.75" x14ac:dyDescent="0.25">
      <c r="A103" s="54"/>
      <c r="B103" s="324" t="s">
        <v>100</v>
      </c>
      <c r="C103" s="324"/>
      <c r="D103" s="324"/>
      <c r="E103" s="324"/>
      <c r="F103" s="136"/>
    </row>
    <row r="104" spans="1:6" ht="15.75" x14ac:dyDescent="0.25">
      <c r="A104" s="54"/>
      <c r="B104" s="327">
        <v>4</v>
      </c>
      <c r="C104" s="328" t="s">
        <v>101</v>
      </c>
      <c r="D104" s="108" t="str">
        <f>$D$23</f>
        <v>Cenário Máximo</v>
      </c>
      <c r="E104" s="109"/>
      <c r="F104" s="136"/>
    </row>
    <row r="105" spans="1:6" ht="15.75" x14ac:dyDescent="0.25">
      <c r="A105" s="54"/>
      <c r="B105" s="327"/>
      <c r="C105" s="328"/>
      <c r="D105" s="114" t="s">
        <v>49</v>
      </c>
      <c r="E105" s="115" t="s">
        <v>50</v>
      </c>
      <c r="F105" s="136"/>
    </row>
    <row r="106" spans="1:6" ht="15.75" x14ac:dyDescent="0.25">
      <c r="A106" s="54"/>
      <c r="B106" s="76" t="s">
        <v>90</v>
      </c>
      <c r="C106" s="112" t="s">
        <v>91</v>
      </c>
      <c r="D106" s="91"/>
      <c r="E106" s="92">
        <f>E94</f>
        <v>66.939549600000021</v>
      </c>
      <c r="F106" s="136"/>
    </row>
    <row r="107" spans="1:6" ht="15.75" x14ac:dyDescent="0.25">
      <c r="A107" s="54"/>
      <c r="B107" s="76" t="s">
        <v>97</v>
      </c>
      <c r="C107" s="124" t="s">
        <v>98</v>
      </c>
      <c r="D107" s="125"/>
      <c r="E107" s="126">
        <f>E101</f>
        <v>0</v>
      </c>
      <c r="F107" s="136"/>
    </row>
    <row r="108" spans="1:6" ht="15.75" x14ac:dyDescent="0.25">
      <c r="A108" s="54"/>
      <c r="B108" s="55"/>
      <c r="C108" s="127" t="s">
        <v>102</v>
      </c>
      <c r="D108" s="128"/>
      <c r="E108" s="122">
        <f>SUM(E106:E107)</f>
        <v>66.939549600000021</v>
      </c>
      <c r="F108" s="136"/>
    </row>
    <row r="109" spans="1:6" ht="15.75" x14ac:dyDescent="0.25">
      <c r="A109" s="54"/>
      <c r="B109" s="55"/>
      <c r="C109" s="88"/>
      <c r="D109" s="89"/>
      <c r="E109" s="129"/>
      <c r="F109" s="136"/>
    </row>
    <row r="110" spans="1:6" ht="15.75" x14ac:dyDescent="0.25">
      <c r="A110" s="54"/>
      <c r="B110" s="324" t="s">
        <v>103</v>
      </c>
      <c r="C110" s="324"/>
      <c r="D110" s="108" t="str">
        <f>$D$23</f>
        <v>Cenário Máximo</v>
      </c>
      <c r="E110" s="109"/>
      <c r="F110" s="136"/>
    </row>
    <row r="111" spans="1:6" ht="15.75" x14ac:dyDescent="0.25">
      <c r="A111" s="54"/>
      <c r="B111" s="76">
        <v>5</v>
      </c>
      <c r="C111" s="77" t="s">
        <v>104</v>
      </c>
      <c r="D111" s="114" t="s">
        <v>49</v>
      </c>
      <c r="E111" s="115" t="s">
        <v>50</v>
      </c>
      <c r="F111" s="136"/>
    </row>
    <row r="112" spans="1:6" ht="15.75" outlineLevel="1" x14ac:dyDescent="0.25">
      <c r="A112" s="54"/>
      <c r="B112" s="80" t="s">
        <v>28</v>
      </c>
      <c r="C112" s="81" t="s">
        <v>158</v>
      </c>
      <c r="D112" s="82"/>
      <c r="E112" s="83">
        <v>352.2</v>
      </c>
      <c r="F112" s="136"/>
    </row>
    <row r="113" spans="1:6" ht="15.75" outlineLevel="1" x14ac:dyDescent="0.25">
      <c r="A113" s="54"/>
      <c r="B113" s="80" t="s">
        <v>30</v>
      </c>
      <c r="C113" s="81" t="s">
        <v>37</v>
      </c>
      <c r="D113" s="82"/>
      <c r="E113" s="83">
        <v>92</v>
      </c>
      <c r="F113" s="136"/>
    </row>
    <row r="114" spans="1:6" ht="15.75" outlineLevel="1" x14ac:dyDescent="0.25">
      <c r="A114" s="54"/>
      <c r="B114" s="80" t="s">
        <v>31</v>
      </c>
      <c r="C114" s="81" t="s">
        <v>159</v>
      </c>
      <c r="D114" s="82"/>
      <c r="E114" s="83">
        <v>128.93</v>
      </c>
      <c r="F114" s="136"/>
    </row>
    <row r="115" spans="1:6" ht="15.75" outlineLevel="1" x14ac:dyDescent="0.25">
      <c r="A115" s="54"/>
      <c r="B115" s="80" t="s">
        <v>32</v>
      </c>
      <c r="C115" s="81" t="s">
        <v>160</v>
      </c>
      <c r="D115" s="82"/>
      <c r="E115" s="83">
        <v>0</v>
      </c>
      <c r="F115" s="136"/>
    </row>
    <row r="116" spans="1:6" ht="15.75" x14ac:dyDescent="0.25">
      <c r="A116" s="54"/>
      <c r="B116" s="55"/>
      <c r="C116" s="85" t="s">
        <v>105</v>
      </c>
      <c r="D116" s="86"/>
      <c r="E116" s="87">
        <f>SUM(E112:E115)</f>
        <v>573.13</v>
      </c>
      <c r="F116" s="136"/>
    </row>
    <row r="117" spans="1:6" ht="15.75" x14ac:dyDescent="0.25">
      <c r="A117" s="54"/>
      <c r="B117" s="55"/>
      <c r="C117" s="88"/>
      <c r="D117" s="56"/>
      <c r="E117" s="57"/>
      <c r="F117" s="136"/>
    </row>
    <row r="118" spans="1:6" ht="15.75" x14ac:dyDescent="0.25">
      <c r="A118" s="54"/>
      <c r="B118" s="324" t="s">
        <v>106</v>
      </c>
      <c r="C118" s="324"/>
      <c r="D118" s="108" t="str">
        <f>$D$23</f>
        <v>Cenário Máximo</v>
      </c>
      <c r="E118" s="109"/>
      <c r="F118" s="136"/>
    </row>
    <row r="119" spans="1:6" ht="15.75" x14ac:dyDescent="0.25">
      <c r="A119" s="54"/>
      <c r="B119" s="76">
        <v>6</v>
      </c>
      <c r="C119" s="77" t="s">
        <v>107</v>
      </c>
      <c r="D119" s="114" t="s">
        <v>49</v>
      </c>
      <c r="E119" s="115" t="s">
        <v>50</v>
      </c>
      <c r="F119" s="136"/>
    </row>
    <row r="120" spans="1:6" ht="15.75" outlineLevel="1" x14ac:dyDescent="0.25">
      <c r="A120" s="54"/>
      <c r="B120" s="80" t="s">
        <v>28</v>
      </c>
      <c r="C120" s="81" t="s">
        <v>108</v>
      </c>
      <c r="D120" s="107">
        <v>0.03</v>
      </c>
      <c r="E120" s="83">
        <f>D120*E136</f>
        <v>139.962636372514</v>
      </c>
      <c r="F120" s="140"/>
    </row>
    <row r="121" spans="1:6" ht="15.75" outlineLevel="1" x14ac:dyDescent="0.25">
      <c r="A121" s="54"/>
      <c r="B121" s="80" t="s">
        <v>30</v>
      </c>
      <c r="C121" s="81" t="s">
        <v>109</v>
      </c>
      <c r="D121" s="107">
        <v>6.7900000000000002E-2</v>
      </c>
      <c r="E121" s="83">
        <f>D121*(E120+E136)</f>
        <v>326.28556333281705</v>
      </c>
      <c r="F121" s="140"/>
    </row>
    <row r="122" spans="1:6" ht="15.75" outlineLevel="1" x14ac:dyDescent="0.25">
      <c r="A122" s="54"/>
      <c r="B122" s="80" t="s">
        <v>31</v>
      </c>
      <c r="C122" s="81" t="s">
        <v>110</v>
      </c>
      <c r="D122" s="93">
        <f>SUM(D123:D125)</f>
        <v>0.14250000000000002</v>
      </c>
      <c r="E122" s="83">
        <f>D122*E$138</f>
        <v>852.78471280169254</v>
      </c>
      <c r="F122" s="140"/>
    </row>
    <row r="123" spans="1:6" ht="15.75" outlineLevel="1" x14ac:dyDescent="0.25">
      <c r="A123" s="54"/>
      <c r="B123" s="130"/>
      <c r="C123" s="81" t="s">
        <v>111</v>
      </c>
      <c r="D123" s="93">
        <v>1.6500000000000001E-2</v>
      </c>
      <c r="E123" s="83">
        <f>D123*E$138</f>
        <v>98.7434930612486</v>
      </c>
      <c r="F123" s="141"/>
    </row>
    <row r="124" spans="1:6" ht="15.75" outlineLevel="1" x14ac:dyDescent="0.25">
      <c r="A124" s="54"/>
      <c r="B124" s="130"/>
      <c r="C124" s="81" t="s">
        <v>112</v>
      </c>
      <c r="D124" s="93">
        <v>7.5999999999999998E-2</v>
      </c>
      <c r="E124" s="83">
        <f>D124*E$138</f>
        <v>454.81851349423596</v>
      </c>
      <c r="F124" s="141"/>
    </row>
    <row r="125" spans="1:6" ht="15.75" outlineLevel="1" x14ac:dyDescent="0.25">
      <c r="A125" s="54"/>
      <c r="B125" s="130"/>
      <c r="C125" s="81" t="s">
        <v>113</v>
      </c>
      <c r="D125" s="93">
        <v>0.05</v>
      </c>
      <c r="E125" s="83">
        <f>D125*E$138</f>
        <v>299.22270624620791</v>
      </c>
      <c r="F125" s="141"/>
    </row>
    <row r="126" spans="1:6" ht="15.75" outlineLevel="1" x14ac:dyDescent="0.25">
      <c r="A126" s="54"/>
      <c r="B126" s="130"/>
      <c r="C126" s="81" t="s">
        <v>114</v>
      </c>
      <c r="D126" s="93"/>
      <c r="E126" s="83"/>
      <c r="F126" s="141"/>
    </row>
    <row r="127" spans="1:6" ht="15.75" x14ac:dyDescent="0.25">
      <c r="A127" s="54"/>
      <c r="B127" s="55"/>
      <c r="C127" s="85" t="s">
        <v>115</v>
      </c>
      <c r="D127" s="131">
        <f>SUM(D120:D122)</f>
        <v>0.2404</v>
      </c>
      <c r="E127" s="87">
        <f>SUM(E120:E122)</f>
        <v>1319.0329125070236</v>
      </c>
      <c r="F127" s="141"/>
    </row>
    <row r="128" spans="1:6" ht="16.5" thickBot="1" x14ac:dyDescent="0.3">
      <c r="A128" s="54"/>
      <c r="B128" s="58"/>
      <c r="C128" s="71"/>
      <c r="D128" s="72"/>
      <c r="E128" s="73"/>
      <c r="F128" s="141"/>
    </row>
    <row r="129" spans="1:6" ht="16.5" thickTop="1" x14ac:dyDescent="0.25">
      <c r="A129" s="54"/>
      <c r="B129" s="321" t="s">
        <v>116</v>
      </c>
      <c r="C129" s="322"/>
      <c r="D129" s="322"/>
      <c r="E129" s="323"/>
      <c r="F129" s="141"/>
    </row>
    <row r="130" spans="1:6" ht="15" customHeight="1" x14ac:dyDescent="0.25">
      <c r="A130" s="54"/>
      <c r="B130" s="324" t="s">
        <v>117</v>
      </c>
      <c r="C130" s="324"/>
      <c r="D130" s="108" t="str">
        <f>$D$23</f>
        <v>Cenário Máximo</v>
      </c>
      <c r="E130" s="109"/>
      <c r="F130" s="141"/>
    </row>
    <row r="131" spans="1:6" ht="15.75" x14ac:dyDescent="0.25">
      <c r="A131" s="54"/>
      <c r="B131" s="123" t="s">
        <v>28</v>
      </c>
      <c r="C131" s="132" t="s">
        <v>118</v>
      </c>
      <c r="D131" s="133"/>
      <c r="E131" s="115">
        <f>$E$35</f>
        <v>2078.8680000000004</v>
      </c>
      <c r="F131" s="141"/>
    </row>
    <row r="132" spans="1:6" ht="15.75" x14ac:dyDescent="0.25">
      <c r="A132" s="54"/>
      <c r="B132" s="123" t="s">
        <v>30</v>
      </c>
      <c r="C132" s="132" t="s">
        <v>119</v>
      </c>
      <c r="D132" s="134"/>
      <c r="E132" s="115">
        <f>$E$73</f>
        <v>1768.9475156192002</v>
      </c>
      <c r="F132" s="141"/>
    </row>
    <row r="133" spans="1:6" ht="15.75" x14ac:dyDescent="0.25">
      <c r="A133" s="54"/>
      <c r="B133" s="123" t="s">
        <v>31</v>
      </c>
      <c r="C133" s="132" t="s">
        <v>27</v>
      </c>
      <c r="D133" s="133"/>
      <c r="E133" s="115">
        <f>$E$83</f>
        <v>177.53614719793336</v>
      </c>
      <c r="F133" s="141"/>
    </row>
    <row r="134" spans="1:6" ht="15.75" x14ac:dyDescent="0.25">
      <c r="A134" s="54"/>
      <c r="B134" s="123" t="s">
        <v>32</v>
      </c>
      <c r="C134" s="132" t="s">
        <v>120</v>
      </c>
      <c r="D134" s="133"/>
      <c r="E134" s="115">
        <f>$E$108</f>
        <v>66.939549600000021</v>
      </c>
      <c r="F134" s="141"/>
    </row>
    <row r="135" spans="1:6" ht="15.75" x14ac:dyDescent="0.25">
      <c r="A135" s="54"/>
      <c r="B135" s="123" t="s">
        <v>34</v>
      </c>
      <c r="C135" s="132" t="s">
        <v>121</v>
      </c>
      <c r="D135" s="134"/>
      <c r="E135" s="115">
        <f>$E$116</f>
        <v>573.13</v>
      </c>
      <c r="F135" s="141"/>
    </row>
    <row r="136" spans="1:6" ht="15" customHeight="1" x14ac:dyDescent="0.25">
      <c r="A136" s="54"/>
      <c r="B136" s="325" t="s">
        <v>122</v>
      </c>
      <c r="C136" s="325"/>
      <c r="D136" s="133"/>
      <c r="E136" s="115">
        <f>SUM(E131:E135)</f>
        <v>4665.4212124171336</v>
      </c>
      <c r="F136" s="140"/>
    </row>
    <row r="137" spans="1:6" ht="15.75" x14ac:dyDescent="0.25">
      <c r="A137" s="54"/>
      <c r="B137" s="123" t="s">
        <v>35</v>
      </c>
      <c r="C137" s="132" t="s">
        <v>123</v>
      </c>
      <c r="D137" s="134"/>
      <c r="E137" s="115">
        <f>E127</f>
        <v>1319.0329125070236</v>
      </c>
      <c r="F137" s="141"/>
    </row>
    <row r="138" spans="1:6" ht="30.75" customHeight="1" x14ac:dyDescent="0.25">
      <c r="A138" s="54"/>
      <c r="B138" s="326" t="s">
        <v>161</v>
      </c>
      <c r="C138" s="326"/>
      <c r="D138" s="133"/>
      <c r="E138" s="135">
        <f>(E136+E120+E121)/(1-D122)</f>
        <v>5984.4541249241574</v>
      </c>
      <c r="F138" s="140"/>
    </row>
    <row r="139" spans="1:6" ht="15.75" x14ac:dyDescent="0.25">
      <c r="A139" s="54"/>
      <c r="B139" s="54"/>
      <c r="C139" s="54"/>
      <c r="D139" s="54"/>
      <c r="E139" s="54"/>
      <c r="F139" s="136"/>
    </row>
    <row r="140" spans="1:6" x14ac:dyDescent="0.25">
      <c r="B140" s="6"/>
      <c r="D140" s="6"/>
    </row>
    <row r="141" spans="1:6" x14ac:dyDescent="0.25">
      <c r="B141" s="6"/>
      <c r="D141" s="6"/>
    </row>
    <row r="142" spans="1:6" x14ac:dyDescent="0.25">
      <c r="B142" s="6"/>
      <c r="D142" s="12"/>
    </row>
    <row r="143" spans="1:6" x14ac:dyDescent="0.25">
      <c r="B143" s="6"/>
      <c r="D143" s="15"/>
    </row>
    <row r="144" spans="1:6" x14ac:dyDescent="0.25">
      <c r="B144" s="6"/>
      <c r="D144" s="6"/>
    </row>
    <row r="145" spans="2:6" x14ac:dyDescent="0.25">
      <c r="B145" s="6"/>
      <c r="D145" s="6"/>
      <c r="E145" s="6"/>
    </row>
    <row r="147" spans="2:6" x14ac:dyDescent="0.25">
      <c r="C147" s="9"/>
    </row>
    <row r="150" spans="2:6" s="1" customFormat="1" x14ac:dyDescent="0.25">
      <c r="B150" s="5"/>
      <c r="C150" s="6"/>
      <c r="D150" s="7"/>
      <c r="E150" s="8"/>
      <c r="F150"/>
    </row>
    <row r="151" spans="2:6" s="1" customFormat="1" x14ac:dyDescent="0.25">
      <c r="B151" s="5"/>
      <c r="C151" s="6"/>
      <c r="D151" s="7"/>
      <c r="E151" s="8"/>
      <c r="F151"/>
    </row>
    <row r="152" spans="2:6" s="1" customFormat="1" x14ac:dyDescent="0.25">
      <c r="B152" s="5"/>
      <c r="C152" s="6"/>
      <c r="D152" s="7"/>
      <c r="E152" s="8"/>
      <c r="F152"/>
    </row>
    <row r="153" spans="2:6" s="1" customFormat="1" x14ac:dyDescent="0.25">
      <c r="B153" s="5"/>
      <c r="C153" s="6"/>
      <c r="D153" s="7"/>
      <c r="E153" s="8"/>
      <c r="F153"/>
    </row>
    <row r="154" spans="2:6" s="1" customFormat="1" x14ac:dyDescent="0.25">
      <c r="B154" s="5"/>
      <c r="C154" s="6"/>
      <c r="D154" s="7"/>
      <c r="E154" s="8"/>
      <c r="F154"/>
    </row>
    <row r="155" spans="2:6" s="1" customFormat="1" x14ac:dyDescent="0.25">
      <c r="B155" s="5"/>
      <c r="C155" s="9"/>
      <c r="D155" s="10"/>
      <c r="E155" s="11"/>
      <c r="F155"/>
    </row>
    <row r="156" spans="2:6" s="1" customFormat="1" x14ac:dyDescent="0.25">
      <c r="B156" s="5"/>
      <c r="C156" s="6"/>
      <c r="D156" s="7"/>
      <c r="E156" s="8"/>
      <c r="F156"/>
    </row>
    <row r="157" spans="2:6" s="1" customFormat="1" x14ac:dyDescent="0.25">
      <c r="B157" s="13"/>
      <c r="C157" s="6"/>
      <c r="D157" s="7"/>
      <c r="E157" s="8"/>
      <c r="F157"/>
    </row>
    <row r="158" spans="2:6" s="1" customFormat="1" x14ac:dyDescent="0.25">
      <c r="B158" s="5"/>
      <c r="C158" s="6"/>
      <c r="D158" s="7"/>
      <c r="E158" s="8"/>
      <c r="F158"/>
    </row>
    <row r="159" spans="2:6" s="1" customFormat="1" x14ac:dyDescent="0.25">
      <c r="B159" s="5"/>
      <c r="C159" s="6"/>
      <c r="D159" s="7"/>
      <c r="E159" s="8"/>
      <c r="F159"/>
    </row>
    <row r="160" spans="2:6" s="1" customFormat="1" x14ac:dyDescent="0.25">
      <c r="B160" s="5"/>
      <c r="C160" s="14"/>
      <c r="D160" s="7"/>
      <c r="E160" s="8"/>
      <c r="F160"/>
    </row>
    <row r="161" spans="2:6" s="1" customFormat="1" x14ac:dyDescent="0.25">
      <c r="B161" s="5"/>
      <c r="C161" s="6"/>
      <c r="D161" s="7"/>
      <c r="E161" s="8"/>
      <c r="F161"/>
    </row>
    <row r="162" spans="2:6" s="1" customFormat="1" x14ac:dyDescent="0.25">
      <c r="B162" s="5"/>
      <c r="C162" s="6"/>
      <c r="D162" s="7"/>
      <c r="E162" s="8"/>
      <c r="F162"/>
    </row>
    <row r="163" spans="2:6" s="1" customFormat="1" x14ac:dyDescent="0.25">
      <c r="B163" s="5"/>
      <c r="C163" s="320"/>
      <c r="D163" s="320"/>
      <c r="E163" s="320"/>
      <c r="F163"/>
    </row>
    <row r="164" spans="2:6" s="1" customFormat="1" x14ac:dyDescent="0.25">
      <c r="B164" s="5"/>
      <c r="C164" s="320"/>
      <c r="D164" s="320"/>
      <c r="E164" s="320"/>
      <c r="F164"/>
    </row>
    <row r="165" spans="2:6" s="1" customFormat="1" x14ac:dyDescent="0.25">
      <c r="B165" s="5"/>
      <c r="C165" s="320"/>
      <c r="D165" s="320"/>
      <c r="E165" s="320"/>
      <c r="F165"/>
    </row>
    <row r="166" spans="2:6" s="1" customFormat="1" x14ac:dyDescent="0.25">
      <c r="B166" s="5"/>
      <c r="C166" s="6"/>
      <c r="D166" s="7"/>
      <c r="E166" s="8"/>
      <c r="F166"/>
    </row>
    <row r="167" spans="2:6" s="1" customFormat="1" x14ac:dyDescent="0.25">
      <c r="B167" s="5"/>
      <c r="C167" s="6"/>
      <c r="D167" s="7"/>
      <c r="E167" s="8"/>
      <c r="F167"/>
    </row>
    <row r="168" spans="2:6" s="1" customFormat="1" x14ac:dyDescent="0.25">
      <c r="B168" s="5"/>
      <c r="C168" s="6"/>
      <c r="D168" s="7"/>
      <c r="E168" s="8"/>
      <c r="F168"/>
    </row>
    <row r="169" spans="2:6" s="1" customFormat="1" x14ac:dyDescent="0.25">
      <c r="B169" s="5"/>
      <c r="C169" s="6"/>
      <c r="D169" s="7"/>
      <c r="E169" s="8"/>
      <c r="F169"/>
    </row>
    <row r="170" spans="2:6" s="1" customFormat="1" x14ac:dyDescent="0.25">
      <c r="B170" s="5"/>
      <c r="C170" s="6"/>
      <c r="D170" s="7"/>
      <c r="E170" s="8"/>
      <c r="F170"/>
    </row>
    <row r="171" spans="2:6" s="1" customFormat="1" x14ac:dyDescent="0.25">
      <c r="B171" s="5"/>
      <c r="C171" s="6"/>
      <c r="D171" s="7"/>
      <c r="E171" s="8"/>
      <c r="F171"/>
    </row>
    <row r="172" spans="2:6" s="1" customFormat="1" x14ac:dyDescent="0.25">
      <c r="B172" s="5"/>
      <c r="C172" s="6"/>
      <c r="D172" s="7"/>
      <c r="E172" s="8"/>
      <c r="F172"/>
    </row>
    <row r="173" spans="2:6" s="1" customFormat="1" x14ac:dyDescent="0.25">
      <c r="B173" s="5"/>
      <c r="C173" s="6"/>
      <c r="D173" s="7"/>
      <c r="E173" s="8"/>
      <c r="F173"/>
    </row>
    <row r="174" spans="2:6" s="1" customFormat="1" x14ac:dyDescent="0.25">
      <c r="B174" s="5"/>
      <c r="C174" s="6"/>
      <c r="D174" s="7"/>
      <c r="E174" s="8"/>
      <c r="F174"/>
    </row>
    <row r="175" spans="2:6" s="1" customFormat="1" x14ac:dyDescent="0.25">
      <c r="B175" s="5"/>
      <c r="C175" s="6"/>
      <c r="D175" s="7"/>
      <c r="E175" s="8"/>
      <c r="F175"/>
    </row>
    <row r="176" spans="2:6" s="1" customFormat="1" x14ac:dyDescent="0.25">
      <c r="B176" s="5"/>
      <c r="C176" s="6"/>
      <c r="D176" s="7"/>
      <c r="E176" s="8"/>
      <c r="F176"/>
    </row>
    <row r="177" spans="2:6" s="1" customFormat="1" x14ac:dyDescent="0.25">
      <c r="B177" s="5"/>
      <c r="C177" s="6"/>
      <c r="D177" s="7"/>
      <c r="E177" s="8"/>
      <c r="F177"/>
    </row>
    <row r="178" spans="2:6" s="1" customFormat="1" x14ac:dyDescent="0.25">
      <c r="B178" s="5"/>
      <c r="C178" s="6"/>
      <c r="D178" s="7"/>
      <c r="E178" s="8"/>
      <c r="F178"/>
    </row>
    <row r="179" spans="2:6" s="1" customFormat="1" x14ac:dyDescent="0.25">
      <c r="B179" s="5"/>
      <c r="C179" s="6"/>
      <c r="D179" s="7"/>
      <c r="E179" s="8"/>
      <c r="F179"/>
    </row>
    <row r="180" spans="2:6" s="1" customFormat="1" x14ac:dyDescent="0.25">
      <c r="B180" s="5"/>
      <c r="C180" s="6"/>
      <c r="D180" s="7"/>
      <c r="E180" s="8"/>
      <c r="F180"/>
    </row>
    <row r="181" spans="2:6" s="1" customFormat="1" x14ac:dyDescent="0.25">
      <c r="B181" s="5"/>
      <c r="C181" s="6"/>
      <c r="D181" s="7"/>
      <c r="E181" s="8"/>
      <c r="F181"/>
    </row>
    <row r="182" spans="2:6" s="1" customFormat="1" x14ac:dyDescent="0.25">
      <c r="B182" s="5"/>
      <c r="C182" s="6"/>
      <c r="D182" s="7"/>
      <c r="E182" s="8"/>
      <c r="F182"/>
    </row>
    <row r="183" spans="2:6" s="1" customFormat="1" x14ac:dyDescent="0.25">
      <c r="B183" s="5"/>
      <c r="C183" s="6"/>
      <c r="D183" s="7"/>
      <c r="E183" s="8"/>
      <c r="F183"/>
    </row>
    <row r="184" spans="2:6" s="1" customFormat="1" x14ac:dyDescent="0.25">
      <c r="B184" s="5"/>
      <c r="C184" s="6"/>
      <c r="D184" s="7"/>
      <c r="E184" s="8"/>
      <c r="F184"/>
    </row>
    <row r="185" spans="2:6" s="1" customFormat="1" x14ac:dyDescent="0.25">
      <c r="B185" s="5"/>
      <c r="C185" s="6"/>
      <c r="D185" s="7"/>
      <c r="E185" s="8"/>
      <c r="F185"/>
    </row>
    <row r="186" spans="2:6" s="1" customFormat="1" x14ac:dyDescent="0.25">
      <c r="B186" s="5"/>
      <c r="C186" s="6"/>
      <c r="D186" s="7"/>
      <c r="E186" s="8"/>
      <c r="F186"/>
    </row>
    <row r="187" spans="2:6" s="1" customFormat="1" x14ac:dyDescent="0.25">
      <c r="B187" s="5"/>
      <c r="C187" s="6"/>
      <c r="D187" s="7"/>
      <c r="E187" s="8"/>
      <c r="F187"/>
    </row>
    <row r="188" spans="2:6" s="1" customFormat="1" x14ac:dyDescent="0.25">
      <c r="B188" s="5"/>
      <c r="C188" s="6"/>
      <c r="D188" s="7"/>
      <c r="E188" s="8"/>
      <c r="F188"/>
    </row>
    <row r="189" spans="2:6" s="1" customFormat="1" x14ac:dyDescent="0.25">
      <c r="B189" s="5"/>
      <c r="C189" s="6"/>
      <c r="D189" s="7"/>
      <c r="E189" s="8"/>
      <c r="F189"/>
    </row>
    <row r="190" spans="2:6" s="1" customFormat="1" x14ac:dyDescent="0.25">
      <c r="B190" s="5"/>
      <c r="C190" s="6"/>
      <c r="D190" s="7"/>
      <c r="E190" s="8"/>
      <c r="F190"/>
    </row>
    <row r="191" spans="2:6" s="1" customFormat="1" x14ac:dyDescent="0.25">
      <c r="B191" s="5"/>
      <c r="C191" s="6"/>
      <c r="D191" s="7"/>
      <c r="E191" s="8"/>
      <c r="F191"/>
    </row>
    <row r="192" spans="2:6" s="1" customFormat="1" x14ac:dyDescent="0.25">
      <c r="B192" s="5"/>
      <c r="C192" s="6"/>
      <c r="D192" s="7"/>
      <c r="E192" s="8"/>
      <c r="F192"/>
    </row>
    <row r="193" spans="2:6" s="1" customFormat="1" x14ac:dyDescent="0.25">
      <c r="B193" s="5"/>
      <c r="C193" s="6"/>
      <c r="D193" s="7"/>
      <c r="E193" s="8"/>
      <c r="F193"/>
    </row>
    <row r="194" spans="2:6" s="1" customFormat="1" x14ac:dyDescent="0.25">
      <c r="B194" s="5"/>
      <c r="C194" s="6"/>
      <c r="D194" s="7"/>
      <c r="E194" s="8"/>
      <c r="F194"/>
    </row>
    <row r="195" spans="2:6" s="1" customFormat="1" x14ac:dyDescent="0.25">
      <c r="B195" s="5"/>
      <c r="C195" s="6"/>
      <c r="D195" s="7"/>
      <c r="E195" s="8"/>
      <c r="F195"/>
    </row>
    <row r="196" spans="2:6" s="1" customFormat="1" x14ac:dyDescent="0.25">
      <c r="B196" s="5"/>
      <c r="C196" s="6"/>
      <c r="D196" s="7"/>
      <c r="E196" s="8"/>
      <c r="F196"/>
    </row>
    <row r="197" spans="2:6" s="1" customFormat="1" x14ac:dyDescent="0.25">
      <c r="B197" s="5"/>
      <c r="C197" s="6"/>
      <c r="D197" s="7"/>
      <c r="E197" s="8"/>
      <c r="F197"/>
    </row>
    <row r="198" spans="2:6" s="1" customFormat="1" x14ac:dyDescent="0.25">
      <c r="B198" s="5"/>
      <c r="C198" s="6"/>
      <c r="D198" s="7"/>
      <c r="E198" s="8"/>
      <c r="F198"/>
    </row>
    <row r="199" spans="2:6" s="1" customFormat="1" x14ac:dyDescent="0.25">
      <c r="B199" s="5"/>
      <c r="C199" s="6"/>
      <c r="D199" s="7"/>
      <c r="E199" s="8"/>
      <c r="F199"/>
    </row>
    <row r="200" spans="2:6" s="1" customFormat="1" x14ac:dyDescent="0.25">
      <c r="B200" s="5"/>
      <c r="C200" s="6"/>
      <c r="D200" s="7"/>
      <c r="E200" s="8"/>
      <c r="F200"/>
    </row>
    <row r="201" spans="2:6" s="1" customFormat="1" x14ac:dyDescent="0.25">
      <c r="B201" s="5"/>
      <c r="C201" s="6"/>
      <c r="D201" s="7"/>
      <c r="E201" s="8"/>
      <c r="F201"/>
    </row>
    <row r="202" spans="2:6" s="1" customFormat="1" x14ac:dyDescent="0.25">
      <c r="B202" s="5"/>
      <c r="C202" s="6"/>
      <c r="D202" s="7"/>
      <c r="E202" s="8"/>
      <c r="F202"/>
    </row>
    <row r="203" spans="2:6" s="1" customFormat="1" x14ac:dyDescent="0.25">
      <c r="B203" s="5"/>
      <c r="C203" s="6"/>
      <c r="D203" s="7"/>
      <c r="E203" s="8"/>
      <c r="F203"/>
    </row>
    <row r="204" spans="2:6" s="1" customFormat="1" x14ac:dyDescent="0.25">
      <c r="B204" s="5"/>
      <c r="C204" s="6"/>
      <c r="D204" s="7"/>
      <c r="E204" s="8"/>
      <c r="F204"/>
    </row>
    <row r="205" spans="2:6" s="1" customFormat="1" x14ac:dyDescent="0.25">
      <c r="B205" s="5"/>
      <c r="C205" s="6"/>
      <c r="D205" s="7"/>
      <c r="E205" s="8"/>
      <c r="F205"/>
    </row>
    <row r="206" spans="2:6" s="1" customFormat="1" x14ac:dyDescent="0.25">
      <c r="B206" s="5"/>
      <c r="C206" s="6"/>
      <c r="D206" s="7"/>
      <c r="E206" s="8"/>
      <c r="F206"/>
    </row>
    <row r="207" spans="2:6" s="1" customFormat="1" x14ac:dyDescent="0.25">
      <c r="B207" s="5"/>
      <c r="C207" s="6"/>
      <c r="D207" s="7"/>
      <c r="E207" s="8"/>
      <c r="F207"/>
    </row>
    <row r="208" spans="2:6" s="1" customFormat="1" x14ac:dyDescent="0.25">
      <c r="B208" s="5"/>
      <c r="C208" s="6"/>
      <c r="D208" s="7"/>
      <c r="E208" s="8"/>
      <c r="F208"/>
    </row>
    <row r="209" spans="2:6" s="1" customFormat="1" x14ac:dyDescent="0.25">
      <c r="B209" s="5"/>
      <c r="C209" s="6"/>
      <c r="D209" s="7"/>
      <c r="E209" s="8"/>
      <c r="F209"/>
    </row>
    <row r="210" spans="2:6" s="1" customFormat="1" x14ac:dyDescent="0.25">
      <c r="B210" s="5"/>
      <c r="C210" s="6"/>
      <c r="D210" s="7"/>
      <c r="E210" s="8"/>
      <c r="F210"/>
    </row>
    <row r="211" spans="2:6" s="1" customFormat="1" x14ac:dyDescent="0.25">
      <c r="B211" s="5"/>
      <c r="C211" s="6"/>
      <c r="D211" s="7"/>
      <c r="E211" s="8"/>
      <c r="F211"/>
    </row>
    <row r="212" spans="2:6" s="1" customFormat="1" x14ac:dyDescent="0.25">
      <c r="B212" s="5"/>
      <c r="C212" s="6"/>
      <c r="D212" s="7"/>
      <c r="E212" s="8"/>
      <c r="F212"/>
    </row>
    <row r="213" spans="2:6" s="1" customFormat="1" x14ac:dyDescent="0.25">
      <c r="B213" s="5"/>
      <c r="C213" s="6"/>
      <c r="D213" s="7"/>
      <c r="E213" s="8"/>
      <c r="F213"/>
    </row>
    <row r="214" spans="2:6" s="1" customFormat="1" x14ac:dyDescent="0.25">
      <c r="B214" s="5"/>
      <c r="C214" s="6"/>
      <c r="D214" s="7"/>
      <c r="E214" s="8"/>
      <c r="F214"/>
    </row>
    <row r="215" spans="2:6" s="1" customFormat="1" x14ac:dyDescent="0.25">
      <c r="B215" s="5"/>
      <c r="C215" s="6"/>
      <c r="D215" s="7"/>
      <c r="E215" s="8"/>
      <c r="F215"/>
    </row>
    <row r="216" spans="2:6" s="1" customFormat="1" x14ac:dyDescent="0.25">
      <c r="B216" s="5"/>
      <c r="C216" s="6"/>
      <c r="D216" s="7"/>
      <c r="E216" s="8"/>
      <c r="F216"/>
    </row>
    <row r="217" spans="2:6" s="1" customFormat="1" x14ac:dyDescent="0.25">
      <c r="B217" s="5"/>
      <c r="C217" s="6"/>
      <c r="D217" s="7"/>
      <c r="E217" s="8"/>
      <c r="F217"/>
    </row>
    <row r="218" spans="2:6" s="1" customFormat="1" x14ac:dyDescent="0.25">
      <c r="B218" s="5"/>
      <c r="C218" s="6"/>
      <c r="D218" s="7"/>
      <c r="E218" s="8"/>
      <c r="F218"/>
    </row>
    <row r="219" spans="2:6" s="1" customFormat="1" x14ac:dyDescent="0.25">
      <c r="B219" s="5"/>
      <c r="C219" s="6"/>
      <c r="D219" s="7"/>
      <c r="E219" s="8"/>
      <c r="F219"/>
    </row>
    <row r="220" spans="2:6" s="1" customFormat="1" x14ac:dyDescent="0.25">
      <c r="B220" s="5"/>
      <c r="C220" s="6"/>
      <c r="D220" s="7"/>
      <c r="E220" s="8"/>
      <c r="F220"/>
    </row>
    <row r="221" spans="2:6" s="1" customFormat="1" x14ac:dyDescent="0.25">
      <c r="B221" s="5"/>
      <c r="C221" s="6"/>
      <c r="D221" s="7"/>
      <c r="E221" s="8"/>
      <c r="F221"/>
    </row>
    <row r="222" spans="2:6" s="1" customFormat="1" x14ac:dyDescent="0.25">
      <c r="B222" s="5"/>
      <c r="C222" s="6"/>
      <c r="D222" s="7"/>
      <c r="E222" s="8"/>
      <c r="F222"/>
    </row>
    <row r="223" spans="2:6" s="1" customFormat="1" x14ac:dyDescent="0.25">
      <c r="B223" s="5"/>
      <c r="C223" s="6"/>
      <c r="D223" s="7"/>
      <c r="E223" s="8"/>
      <c r="F223"/>
    </row>
    <row r="224" spans="2:6" s="1" customFormat="1" x14ac:dyDescent="0.25">
      <c r="B224" s="5"/>
      <c r="C224" s="6"/>
      <c r="D224" s="7"/>
      <c r="E224" s="8"/>
      <c r="F224"/>
    </row>
    <row r="225" spans="2:6" s="1" customFormat="1" x14ac:dyDescent="0.25">
      <c r="B225" s="5"/>
      <c r="C225" s="6"/>
      <c r="D225" s="7"/>
      <c r="E225" s="8"/>
      <c r="F225"/>
    </row>
    <row r="226" spans="2:6" s="1" customFormat="1" x14ac:dyDescent="0.25">
      <c r="B226" s="5"/>
      <c r="C226" s="6"/>
      <c r="D226" s="7"/>
      <c r="E226" s="8"/>
      <c r="F226"/>
    </row>
    <row r="227" spans="2:6" s="1" customFormat="1" x14ac:dyDescent="0.25">
      <c r="B227" s="5"/>
      <c r="C227" s="6"/>
      <c r="D227" s="7"/>
      <c r="E227" s="8"/>
      <c r="F227"/>
    </row>
    <row r="228" spans="2:6" s="1" customFormat="1" x14ac:dyDescent="0.25">
      <c r="B228" s="5"/>
      <c r="C228" s="6"/>
      <c r="D228" s="7"/>
      <c r="E228" s="8"/>
      <c r="F228"/>
    </row>
    <row r="229" spans="2:6" s="1" customFormat="1" x14ac:dyDescent="0.25">
      <c r="B229" s="5"/>
      <c r="C229" s="6"/>
      <c r="D229" s="7"/>
      <c r="E229" s="8"/>
      <c r="F229"/>
    </row>
    <row r="230" spans="2:6" s="1" customFormat="1" x14ac:dyDescent="0.25">
      <c r="B230" s="5"/>
      <c r="C230" s="6"/>
      <c r="D230" s="7"/>
      <c r="E230" s="8"/>
      <c r="F230"/>
    </row>
    <row r="231" spans="2:6" s="1" customFormat="1" x14ac:dyDescent="0.25">
      <c r="B231" s="5"/>
      <c r="C231" s="6"/>
      <c r="D231" s="7"/>
      <c r="E231" s="8"/>
      <c r="F231"/>
    </row>
    <row r="232" spans="2:6" s="1" customFormat="1" x14ac:dyDescent="0.25">
      <c r="B232" s="5"/>
      <c r="C232" s="6"/>
      <c r="D232" s="7"/>
      <c r="E232" s="8"/>
      <c r="F232"/>
    </row>
    <row r="233" spans="2:6" s="1" customFormat="1" x14ac:dyDescent="0.25">
      <c r="B233" s="5"/>
      <c r="C233" s="6"/>
      <c r="D233" s="7"/>
      <c r="E233" s="8"/>
      <c r="F233"/>
    </row>
    <row r="234" spans="2:6" s="1" customFormat="1" x14ac:dyDescent="0.25">
      <c r="B234" s="5"/>
      <c r="C234" s="6"/>
      <c r="D234" s="7"/>
      <c r="E234" s="8"/>
      <c r="F234"/>
    </row>
    <row r="235" spans="2:6" s="1" customFormat="1" x14ac:dyDescent="0.25">
      <c r="B235" s="5"/>
      <c r="C235" s="6"/>
      <c r="D235" s="7"/>
      <c r="E235" s="8"/>
      <c r="F235"/>
    </row>
    <row r="236" spans="2:6" s="1" customFormat="1" x14ac:dyDescent="0.25">
      <c r="B236" s="5"/>
      <c r="C236" s="6"/>
      <c r="D236" s="7"/>
      <c r="E236" s="8"/>
      <c r="F236"/>
    </row>
    <row r="237" spans="2:6" s="1" customFormat="1" x14ac:dyDescent="0.25">
      <c r="B237" s="5"/>
      <c r="C237" s="6"/>
      <c r="D237" s="7"/>
      <c r="E237" s="8"/>
      <c r="F237"/>
    </row>
    <row r="238" spans="2:6" s="1" customFormat="1" x14ac:dyDescent="0.25">
      <c r="B238" s="5"/>
      <c r="C238" s="6"/>
      <c r="D238" s="7"/>
      <c r="E238" s="8"/>
      <c r="F238"/>
    </row>
    <row r="239" spans="2:6" s="1" customFormat="1" x14ac:dyDescent="0.25">
      <c r="B239" s="5"/>
      <c r="C239" s="6"/>
      <c r="D239" s="7"/>
      <c r="E239" s="8"/>
      <c r="F239"/>
    </row>
    <row r="240" spans="2:6" s="1" customFormat="1" x14ac:dyDescent="0.25">
      <c r="B240" s="5"/>
      <c r="C240" s="6"/>
      <c r="D240" s="7"/>
      <c r="E240" s="8"/>
      <c r="F240"/>
    </row>
    <row r="241" spans="2:6" s="1" customFormat="1" x14ac:dyDescent="0.25">
      <c r="B241" s="5"/>
      <c r="C241" s="6"/>
      <c r="D241" s="7"/>
      <c r="E241" s="8"/>
      <c r="F241"/>
    </row>
    <row r="242" spans="2:6" s="1" customFormat="1" x14ac:dyDescent="0.25">
      <c r="B242" s="5"/>
      <c r="C242" s="6"/>
      <c r="D242" s="7"/>
      <c r="E242" s="8"/>
      <c r="F242"/>
    </row>
    <row r="243" spans="2:6" s="1" customFormat="1" x14ac:dyDescent="0.25">
      <c r="B243" s="5"/>
      <c r="C243" s="6"/>
      <c r="D243" s="7"/>
      <c r="E243" s="8"/>
      <c r="F243"/>
    </row>
    <row r="244" spans="2:6" s="1" customFormat="1" x14ac:dyDescent="0.25">
      <c r="B244" s="5"/>
      <c r="C244" s="6"/>
      <c r="D244" s="7"/>
      <c r="E244" s="8"/>
      <c r="F244"/>
    </row>
    <row r="245" spans="2:6" s="1" customFormat="1" x14ac:dyDescent="0.25">
      <c r="B245" s="5"/>
      <c r="C245" s="6"/>
      <c r="D245" s="7"/>
      <c r="E245" s="8"/>
      <c r="F245"/>
    </row>
  </sheetData>
  <sheetProtection selectLockedCells="1" selectUnlockedCells="1"/>
  <mergeCells count="25">
    <mergeCell ref="B67:E67"/>
    <mergeCell ref="B37:C37"/>
    <mergeCell ref="B38:C38"/>
    <mergeCell ref="B23:C23"/>
    <mergeCell ref="B5:C5"/>
    <mergeCell ref="B6:C6"/>
    <mergeCell ref="B22:E22"/>
    <mergeCell ref="B96:C96"/>
    <mergeCell ref="B75:C75"/>
    <mergeCell ref="B85:C85"/>
    <mergeCell ref="B68:B69"/>
    <mergeCell ref="C68:C69"/>
    <mergeCell ref="B86:C86"/>
    <mergeCell ref="B103:E103"/>
    <mergeCell ref="B104:B105"/>
    <mergeCell ref="C104:C105"/>
    <mergeCell ref="B110:C110"/>
    <mergeCell ref="B118:C118"/>
    <mergeCell ref="C164:E164"/>
    <mergeCell ref="C165:E165"/>
    <mergeCell ref="B129:E129"/>
    <mergeCell ref="B130:C130"/>
    <mergeCell ref="B136:C136"/>
    <mergeCell ref="B138:C138"/>
    <mergeCell ref="C163:E163"/>
  </mergeCells>
  <printOptions horizontalCentered="1"/>
  <pageMargins left="0.78740157480314965" right="0.35433070866141736" top="0.55118110236220474" bottom="0.55118110236220474" header="0.51181102362204722" footer="0.51181102362204722"/>
  <pageSetup paperSize="9" scale="76" firstPageNumber="0" orientation="portrait" horizontalDpi="300" verticalDpi="300" r:id="rId1"/>
  <headerFooter alignWithMargins="0">
    <oddFooter>Página &amp;P&amp;R&amp;A</oddFooter>
  </headerFooter>
  <rowBreaks count="3" manualBreakCount="3">
    <brk id="56" max="5" man="1"/>
    <brk id="101" max="5" man="1"/>
    <brk id="139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1F8A4-8DA5-4F95-805D-1310F5DBF695}">
  <dimension ref="A1:K44"/>
  <sheetViews>
    <sheetView showGridLines="0" view="pageBreakPreview" zoomScale="93" zoomScaleNormal="70" zoomScaleSheetLayoutView="93" workbookViewId="0">
      <pane ySplit="2" topLeftCell="A21" activePane="bottomLeft" state="frozen"/>
      <selection activeCell="G17" sqref="G17"/>
      <selection pane="bottomLeft" activeCell="B21" sqref="B21"/>
    </sheetView>
  </sheetViews>
  <sheetFormatPr defaultRowHeight="12.75" x14ac:dyDescent="0.2"/>
  <cols>
    <col min="1" max="1" width="9.42578125" style="2" customWidth="1"/>
    <col min="2" max="2" width="52.5703125" style="1" customWidth="1"/>
    <col min="3" max="3" width="29" style="2" bestFit="1" customWidth="1"/>
    <col min="4" max="4" width="19" style="3" bestFit="1" customWidth="1"/>
    <col min="5" max="5" width="24.28515625" style="2" bestFit="1" customWidth="1"/>
    <col min="6" max="6" width="16.85546875" style="22" bestFit="1" customWidth="1"/>
    <col min="7" max="7" width="14" style="1" bestFit="1" customWidth="1"/>
    <col min="8" max="10" width="9.140625" style="1"/>
    <col min="11" max="11" width="9.85546875" style="1" bestFit="1" customWidth="1"/>
    <col min="12" max="12" width="9.140625" style="1" customWidth="1"/>
    <col min="13" max="254" width="9.140625" style="1"/>
    <col min="255" max="255" width="8.85546875" style="1" bestFit="1" customWidth="1"/>
    <col min="256" max="256" width="54.85546875" style="1" customWidth="1"/>
    <col min="257" max="257" width="30.28515625" style="1" bestFit="1" customWidth="1"/>
    <col min="258" max="258" width="27.42578125" style="1" bestFit="1" customWidth="1"/>
    <col min="259" max="260" width="27.140625" style="1" customWidth="1"/>
    <col min="261" max="261" width="34.140625" style="1" customWidth="1"/>
    <col min="262" max="262" width="27.140625" style="1" customWidth="1"/>
    <col min="263" max="510" width="9.140625" style="1"/>
    <col min="511" max="511" width="8.85546875" style="1" bestFit="1" customWidth="1"/>
    <col min="512" max="512" width="54.85546875" style="1" customWidth="1"/>
    <col min="513" max="513" width="30.28515625" style="1" bestFit="1" customWidth="1"/>
    <col min="514" max="514" width="27.42578125" style="1" bestFit="1" customWidth="1"/>
    <col min="515" max="516" width="27.140625" style="1" customWidth="1"/>
    <col min="517" max="517" width="34.140625" style="1" customWidth="1"/>
    <col min="518" max="518" width="27.140625" style="1" customWidth="1"/>
    <col min="519" max="766" width="9.140625" style="1"/>
    <col min="767" max="767" width="8.85546875" style="1" bestFit="1" customWidth="1"/>
    <col min="768" max="768" width="54.85546875" style="1" customWidth="1"/>
    <col min="769" max="769" width="30.28515625" style="1" bestFit="1" customWidth="1"/>
    <col min="770" max="770" width="27.42578125" style="1" bestFit="1" customWidth="1"/>
    <col min="771" max="772" width="27.140625" style="1" customWidth="1"/>
    <col min="773" max="773" width="34.140625" style="1" customWidth="1"/>
    <col min="774" max="774" width="27.140625" style="1" customWidth="1"/>
    <col min="775" max="1022" width="9.140625" style="1"/>
    <col min="1023" max="1023" width="8.85546875" style="1" bestFit="1" customWidth="1"/>
    <col min="1024" max="1024" width="54.85546875" style="1" customWidth="1"/>
    <col min="1025" max="1025" width="30.28515625" style="1" bestFit="1" customWidth="1"/>
    <col min="1026" max="1026" width="27.42578125" style="1" bestFit="1" customWidth="1"/>
    <col min="1027" max="1028" width="27.140625" style="1" customWidth="1"/>
    <col min="1029" max="1029" width="34.140625" style="1" customWidth="1"/>
    <col min="1030" max="1030" width="27.140625" style="1" customWidth="1"/>
    <col min="1031" max="1278" width="9.140625" style="1"/>
    <col min="1279" max="1279" width="8.85546875" style="1" bestFit="1" customWidth="1"/>
    <col min="1280" max="1280" width="54.85546875" style="1" customWidth="1"/>
    <col min="1281" max="1281" width="30.28515625" style="1" bestFit="1" customWidth="1"/>
    <col min="1282" max="1282" width="27.42578125" style="1" bestFit="1" customWidth="1"/>
    <col min="1283" max="1284" width="27.140625" style="1" customWidth="1"/>
    <col min="1285" max="1285" width="34.140625" style="1" customWidth="1"/>
    <col min="1286" max="1286" width="27.140625" style="1" customWidth="1"/>
    <col min="1287" max="1534" width="9.140625" style="1"/>
    <col min="1535" max="1535" width="8.85546875" style="1" bestFit="1" customWidth="1"/>
    <col min="1536" max="1536" width="54.85546875" style="1" customWidth="1"/>
    <col min="1537" max="1537" width="30.28515625" style="1" bestFit="1" customWidth="1"/>
    <col min="1538" max="1538" width="27.42578125" style="1" bestFit="1" customWidth="1"/>
    <col min="1539" max="1540" width="27.140625" style="1" customWidth="1"/>
    <col min="1541" max="1541" width="34.140625" style="1" customWidth="1"/>
    <col min="1542" max="1542" width="27.140625" style="1" customWidth="1"/>
    <col min="1543" max="1790" width="9.140625" style="1"/>
    <col min="1791" max="1791" width="8.85546875" style="1" bestFit="1" customWidth="1"/>
    <col min="1792" max="1792" width="54.85546875" style="1" customWidth="1"/>
    <col min="1793" max="1793" width="30.28515625" style="1" bestFit="1" customWidth="1"/>
    <col min="1794" max="1794" width="27.42578125" style="1" bestFit="1" customWidth="1"/>
    <col min="1795" max="1796" width="27.140625" style="1" customWidth="1"/>
    <col min="1797" max="1797" width="34.140625" style="1" customWidth="1"/>
    <col min="1798" max="1798" width="27.140625" style="1" customWidth="1"/>
    <col min="1799" max="2046" width="9.140625" style="1"/>
    <col min="2047" max="2047" width="8.85546875" style="1" bestFit="1" customWidth="1"/>
    <col min="2048" max="2048" width="54.85546875" style="1" customWidth="1"/>
    <col min="2049" max="2049" width="30.28515625" style="1" bestFit="1" customWidth="1"/>
    <col min="2050" max="2050" width="27.42578125" style="1" bestFit="1" customWidth="1"/>
    <col min="2051" max="2052" width="27.140625" style="1" customWidth="1"/>
    <col min="2053" max="2053" width="34.140625" style="1" customWidth="1"/>
    <col min="2054" max="2054" width="27.140625" style="1" customWidth="1"/>
    <col min="2055" max="2302" width="9.140625" style="1"/>
    <col min="2303" max="2303" width="8.85546875" style="1" bestFit="1" customWidth="1"/>
    <col min="2304" max="2304" width="54.85546875" style="1" customWidth="1"/>
    <col min="2305" max="2305" width="30.28515625" style="1" bestFit="1" customWidth="1"/>
    <col min="2306" max="2306" width="27.42578125" style="1" bestFit="1" customWidth="1"/>
    <col min="2307" max="2308" width="27.140625" style="1" customWidth="1"/>
    <col min="2309" max="2309" width="34.140625" style="1" customWidth="1"/>
    <col min="2310" max="2310" width="27.140625" style="1" customWidth="1"/>
    <col min="2311" max="2558" width="9.140625" style="1"/>
    <col min="2559" max="2559" width="8.85546875" style="1" bestFit="1" customWidth="1"/>
    <col min="2560" max="2560" width="54.85546875" style="1" customWidth="1"/>
    <col min="2561" max="2561" width="30.28515625" style="1" bestFit="1" customWidth="1"/>
    <col min="2562" max="2562" width="27.42578125" style="1" bestFit="1" customWidth="1"/>
    <col min="2563" max="2564" width="27.140625" style="1" customWidth="1"/>
    <col min="2565" max="2565" width="34.140625" style="1" customWidth="1"/>
    <col min="2566" max="2566" width="27.140625" style="1" customWidth="1"/>
    <col min="2567" max="2814" width="9.140625" style="1"/>
    <col min="2815" max="2815" width="8.85546875" style="1" bestFit="1" customWidth="1"/>
    <col min="2816" max="2816" width="54.85546875" style="1" customWidth="1"/>
    <col min="2817" max="2817" width="30.28515625" style="1" bestFit="1" customWidth="1"/>
    <col min="2818" max="2818" width="27.42578125" style="1" bestFit="1" customWidth="1"/>
    <col min="2819" max="2820" width="27.140625" style="1" customWidth="1"/>
    <col min="2821" max="2821" width="34.140625" style="1" customWidth="1"/>
    <col min="2822" max="2822" width="27.140625" style="1" customWidth="1"/>
    <col min="2823" max="3070" width="9.140625" style="1"/>
    <col min="3071" max="3071" width="8.85546875" style="1" bestFit="1" customWidth="1"/>
    <col min="3072" max="3072" width="54.85546875" style="1" customWidth="1"/>
    <col min="3073" max="3073" width="30.28515625" style="1" bestFit="1" customWidth="1"/>
    <col min="3074" max="3074" width="27.42578125" style="1" bestFit="1" customWidth="1"/>
    <col min="3075" max="3076" width="27.140625" style="1" customWidth="1"/>
    <col min="3077" max="3077" width="34.140625" style="1" customWidth="1"/>
    <col min="3078" max="3078" width="27.140625" style="1" customWidth="1"/>
    <col min="3079" max="3326" width="9.140625" style="1"/>
    <col min="3327" max="3327" width="8.85546875" style="1" bestFit="1" customWidth="1"/>
    <col min="3328" max="3328" width="54.85546875" style="1" customWidth="1"/>
    <col min="3329" max="3329" width="30.28515625" style="1" bestFit="1" customWidth="1"/>
    <col min="3330" max="3330" width="27.42578125" style="1" bestFit="1" customWidth="1"/>
    <col min="3331" max="3332" width="27.140625" style="1" customWidth="1"/>
    <col min="3333" max="3333" width="34.140625" style="1" customWidth="1"/>
    <col min="3334" max="3334" width="27.140625" style="1" customWidth="1"/>
    <col min="3335" max="3582" width="9.140625" style="1"/>
    <col min="3583" max="3583" width="8.85546875" style="1" bestFit="1" customWidth="1"/>
    <col min="3584" max="3584" width="54.85546875" style="1" customWidth="1"/>
    <col min="3585" max="3585" width="30.28515625" style="1" bestFit="1" customWidth="1"/>
    <col min="3586" max="3586" width="27.42578125" style="1" bestFit="1" customWidth="1"/>
    <col min="3587" max="3588" width="27.140625" style="1" customWidth="1"/>
    <col min="3589" max="3589" width="34.140625" style="1" customWidth="1"/>
    <col min="3590" max="3590" width="27.140625" style="1" customWidth="1"/>
    <col min="3591" max="3838" width="9.140625" style="1"/>
    <col min="3839" max="3839" width="8.85546875" style="1" bestFit="1" customWidth="1"/>
    <col min="3840" max="3840" width="54.85546875" style="1" customWidth="1"/>
    <col min="3841" max="3841" width="30.28515625" style="1" bestFit="1" customWidth="1"/>
    <col min="3842" max="3842" width="27.42578125" style="1" bestFit="1" customWidth="1"/>
    <col min="3843" max="3844" width="27.140625" style="1" customWidth="1"/>
    <col min="3845" max="3845" width="34.140625" style="1" customWidth="1"/>
    <col min="3846" max="3846" width="27.140625" style="1" customWidth="1"/>
    <col min="3847" max="4094" width="9.140625" style="1"/>
    <col min="4095" max="4095" width="8.85546875" style="1" bestFit="1" customWidth="1"/>
    <col min="4096" max="4096" width="54.85546875" style="1" customWidth="1"/>
    <col min="4097" max="4097" width="30.28515625" style="1" bestFit="1" customWidth="1"/>
    <col min="4098" max="4098" width="27.42578125" style="1" bestFit="1" customWidth="1"/>
    <col min="4099" max="4100" width="27.140625" style="1" customWidth="1"/>
    <col min="4101" max="4101" width="34.140625" style="1" customWidth="1"/>
    <col min="4102" max="4102" width="27.140625" style="1" customWidth="1"/>
    <col min="4103" max="4350" width="9.140625" style="1"/>
    <col min="4351" max="4351" width="8.85546875" style="1" bestFit="1" customWidth="1"/>
    <col min="4352" max="4352" width="54.85546875" style="1" customWidth="1"/>
    <col min="4353" max="4353" width="30.28515625" style="1" bestFit="1" customWidth="1"/>
    <col min="4354" max="4354" width="27.42578125" style="1" bestFit="1" customWidth="1"/>
    <col min="4355" max="4356" width="27.140625" style="1" customWidth="1"/>
    <col min="4357" max="4357" width="34.140625" style="1" customWidth="1"/>
    <col min="4358" max="4358" width="27.140625" style="1" customWidth="1"/>
    <col min="4359" max="4606" width="9.140625" style="1"/>
    <col min="4607" max="4607" width="8.85546875" style="1" bestFit="1" customWidth="1"/>
    <col min="4608" max="4608" width="54.85546875" style="1" customWidth="1"/>
    <col min="4609" max="4609" width="30.28515625" style="1" bestFit="1" customWidth="1"/>
    <col min="4610" max="4610" width="27.42578125" style="1" bestFit="1" customWidth="1"/>
    <col min="4611" max="4612" width="27.140625" style="1" customWidth="1"/>
    <col min="4613" max="4613" width="34.140625" style="1" customWidth="1"/>
    <col min="4614" max="4614" width="27.140625" style="1" customWidth="1"/>
    <col min="4615" max="4862" width="9.140625" style="1"/>
    <col min="4863" max="4863" width="8.85546875" style="1" bestFit="1" customWidth="1"/>
    <col min="4864" max="4864" width="54.85546875" style="1" customWidth="1"/>
    <col min="4865" max="4865" width="30.28515625" style="1" bestFit="1" customWidth="1"/>
    <col min="4866" max="4866" width="27.42578125" style="1" bestFit="1" customWidth="1"/>
    <col min="4867" max="4868" width="27.140625" style="1" customWidth="1"/>
    <col min="4869" max="4869" width="34.140625" style="1" customWidth="1"/>
    <col min="4870" max="4870" width="27.140625" style="1" customWidth="1"/>
    <col min="4871" max="5118" width="9.140625" style="1"/>
    <col min="5119" max="5119" width="8.85546875" style="1" bestFit="1" customWidth="1"/>
    <col min="5120" max="5120" width="54.85546875" style="1" customWidth="1"/>
    <col min="5121" max="5121" width="30.28515625" style="1" bestFit="1" customWidth="1"/>
    <col min="5122" max="5122" width="27.42578125" style="1" bestFit="1" customWidth="1"/>
    <col min="5123" max="5124" width="27.140625" style="1" customWidth="1"/>
    <col min="5125" max="5125" width="34.140625" style="1" customWidth="1"/>
    <col min="5126" max="5126" width="27.140625" style="1" customWidth="1"/>
    <col min="5127" max="5374" width="9.140625" style="1"/>
    <col min="5375" max="5375" width="8.85546875" style="1" bestFit="1" customWidth="1"/>
    <col min="5376" max="5376" width="54.85546875" style="1" customWidth="1"/>
    <col min="5377" max="5377" width="30.28515625" style="1" bestFit="1" customWidth="1"/>
    <col min="5378" max="5378" width="27.42578125" style="1" bestFit="1" customWidth="1"/>
    <col min="5379" max="5380" width="27.140625" style="1" customWidth="1"/>
    <col min="5381" max="5381" width="34.140625" style="1" customWidth="1"/>
    <col min="5382" max="5382" width="27.140625" style="1" customWidth="1"/>
    <col min="5383" max="5630" width="9.140625" style="1"/>
    <col min="5631" max="5631" width="8.85546875" style="1" bestFit="1" customWidth="1"/>
    <col min="5632" max="5632" width="54.85546875" style="1" customWidth="1"/>
    <col min="5633" max="5633" width="30.28515625" style="1" bestFit="1" customWidth="1"/>
    <col min="5634" max="5634" width="27.42578125" style="1" bestFit="1" customWidth="1"/>
    <col min="5635" max="5636" width="27.140625" style="1" customWidth="1"/>
    <col min="5637" max="5637" width="34.140625" style="1" customWidth="1"/>
    <col min="5638" max="5638" width="27.140625" style="1" customWidth="1"/>
    <col min="5639" max="5886" width="9.140625" style="1"/>
    <col min="5887" max="5887" width="8.85546875" style="1" bestFit="1" customWidth="1"/>
    <col min="5888" max="5888" width="54.85546875" style="1" customWidth="1"/>
    <col min="5889" max="5889" width="30.28515625" style="1" bestFit="1" customWidth="1"/>
    <col min="5890" max="5890" width="27.42578125" style="1" bestFit="1" customWidth="1"/>
    <col min="5891" max="5892" width="27.140625" style="1" customWidth="1"/>
    <col min="5893" max="5893" width="34.140625" style="1" customWidth="1"/>
    <col min="5894" max="5894" width="27.140625" style="1" customWidth="1"/>
    <col min="5895" max="6142" width="9.140625" style="1"/>
    <col min="6143" max="6143" width="8.85546875" style="1" bestFit="1" customWidth="1"/>
    <col min="6144" max="6144" width="54.85546875" style="1" customWidth="1"/>
    <col min="6145" max="6145" width="30.28515625" style="1" bestFit="1" customWidth="1"/>
    <col min="6146" max="6146" width="27.42578125" style="1" bestFit="1" customWidth="1"/>
    <col min="6147" max="6148" width="27.140625" style="1" customWidth="1"/>
    <col min="6149" max="6149" width="34.140625" style="1" customWidth="1"/>
    <col min="6150" max="6150" width="27.140625" style="1" customWidth="1"/>
    <col min="6151" max="6398" width="9.140625" style="1"/>
    <col min="6399" max="6399" width="8.85546875" style="1" bestFit="1" customWidth="1"/>
    <col min="6400" max="6400" width="54.85546875" style="1" customWidth="1"/>
    <col min="6401" max="6401" width="30.28515625" style="1" bestFit="1" customWidth="1"/>
    <col min="6402" max="6402" width="27.42578125" style="1" bestFit="1" customWidth="1"/>
    <col min="6403" max="6404" width="27.140625" style="1" customWidth="1"/>
    <col min="6405" max="6405" width="34.140625" style="1" customWidth="1"/>
    <col min="6406" max="6406" width="27.140625" style="1" customWidth="1"/>
    <col min="6407" max="6654" width="9.140625" style="1"/>
    <col min="6655" max="6655" width="8.85546875" style="1" bestFit="1" customWidth="1"/>
    <col min="6656" max="6656" width="54.85546875" style="1" customWidth="1"/>
    <col min="6657" max="6657" width="30.28515625" style="1" bestFit="1" customWidth="1"/>
    <col min="6658" max="6658" width="27.42578125" style="1" bestFit="1" customWidth="1"/>
    <col min="6659" max="6660" width="27.140625" style="1" customWidth="1"/>
    <col min="6661" max="6661" width="34.140625" style="1" customWidth="1"/>
    <col min="6662" max="6662" width="27.140625" style="1" customWidth="1"/>
    <col min="6663" max="6910" width="9.140625" style="1"/>
    <col min="6911" max="6911" width="8.85546875" style="1" bestFit="1" customWidth="1"/>
    <col min="6912" max="6912" width="54.85546875" style="1" customWidth="1"/>
    <col min="6913" max="6913" width="30.28515625" style="1" bestFit="1" customWidth="1"/>
    <col min="6914" max="6914" width="27.42578125" style="1" bestFit="1" customWidth="1"/>
    <col min="6915" max="6916" width="27.140625" style="1" customWidth="1"/>
    <col min="6917" max="6917" width="34.140625" style="1" customWidth="1"/>
    <col min="6918" max="6918" width="27.140625" style="1" customWidth="1"/>
    <col min="6919" max="7166" width="9.140625" style="1"/>
    <col min="7167" max="7167" width="8.85546875" style="1" bestFit="1" customWidth="1"/>
    <col min="7168" max="7168" width="54.85546875" style="1" customWidth="1"/>
    <col min="7169" max="7169" width="30.28515625" style="1" bestFit="1" customWidth="1"/>
    <col min="7170" max="7170" width="27.42578125" style="1" bestFit="1" customWidth="1"/>
    <col min="7171" max="7172" width="27.140625" style="1" customWidth="1"/>
    <col min="7173" max="7173" width="34.140625" style="1" customWidth="1"/>
    <col min="7174" max="7174" width="27.140625" style="1" customWidth="1"/>
    <col min="7175" max="7422" width="9.140625" style="1"/>
    <col min="7423" max="7423" width="8.85546875" style="1" bestFit="1" customWidth="1"/>
    <col min="7424" max="7424" width="54.85546875" style="1" customWidth="1"/>
    <col min="7425" max="7425" width="30.28515625" style="1" bestFit="1" customWidth="1"/>
    <col min="7426" max="7426" width="27.42578125" style="1" bestFit="1" customWidth="1"/>
    <col min="7427" max="7428" width="27.140625" style="1" customWidth="1"/>
    <col min="7429" max="7429" width="34.140625" style="1" customWidth="1"/>
    <col min="7430" max="7430" width="27.140625" style="1" customWidth="1"/>
    <col min="7431" max="7678" width="9.140625" style="1"/>
    <col min="7679" max="7679" width="8.85546875" style="1" bestFit="1" customWidth="1"/>
    <col min="7680" max="7680" width="54.85546875" style="1" customWidth="1"/>
    <col min="7681" max="7681" width="30.28515625" style="1" bestFit="1" customWidth="1"/>
    <col min="7682" max="7682" width="27.42578125" style="1" bestFit="1" customWidth="1"/>
    <col min="7683" max="7684" width="27.140625" style="1" customWidth="1"/>
    <col min="7685" max="7685" width="34.140625" style="1" customWidth="1"/>
    <col min="7686" max="7686" width="27.140625" style="1" customWidth="1"/>
    <col min="7687" max="7934" width="9.140625" style="1"/>
    <col min="7935" max="7935" width="8.85546875" style="1" bestFit="1" customWidth="1"/>
    <col min="7936" max="7936" width="54.85546875" style="1" customWidth="1"/>
    <col min="7937" max="7937" width="30.28515625" style="1" bestFit="1" customWidth="1"/>
    <col min="7938" max="7938" width="27.42578125" style="1" bestFit="1" customWidth="1"/>
    <col min="7939" max="7940" width="27.140625" style="1" customWidth="1"/>
    <col min="7941" max="7941" width="34.140625" style="1" customWidth="1"/>
    <col min="7942" max="7942" width="27.140625" style="1" customWidth="1"/>
    <col min="7943" max="8190" width="9.140625" style="1"/>
    <col min="8191" max="8191" width="8.85546875" style="1" bestFit="1" customWidth="1"/>
    <col min="8192" max="8192" width="54.85546875" style="1" customWidth="1"/>
    <col min="8193" max="8193" width="30.28515625" style="1" bestFit="1" customWidth="1"/>
    <col min="8194" max="8194" width="27.42578125" style="1" bestFit="1" customWidth="1"/>
    <col min="8195" max="8196" width="27.140625" style="1" customWidth="1"/>
    <col min="8197" max="8197" width="34.140625" style="1" customWidth="1"/>
    <col min="8198" max="8198" width="27.140625" style="1" customWidth="1"/>
    <col min="8199" max="8446" width="9.140625" style="1"/>
    <col min="8447" max="8447" width="8.85546875" style="1" bestFit="1" customWidth="1"/>
    <col min="8448" max="8448" width="54.85546875" style="1" customWidth="1"/>
    <col min="8449" max="8449" width="30.28515625" style="1" bestFit="1" customWidth="1"/>
    <col min="8450" max="8450" width="27.42578125" style="1" bestFit="1" customWidth="1"/>
    <col min="8451" max="8452" width="27.140625" style="1" customWidth="1"/>
    <col min="8453" max="8453" width="34.140625" style="1" customWidth="1"/>
    <col min="8454" max="8454" width="27.140625" style="1" customWidth="1"/>
    <col min="8455" max="8702" width="9.140625" style="1"/>
    <col min="8703" max="8703" width="8.85546875" style="1" bestFit="1" customWidth="1"/>
    <col min="8704" max="8704" width="54.85546875" style="1" customWidth="1"/>
    <col min="8705" max="8705" width="30.28515625" style="1" bestFit="1" customWidth="1"/>
    <col min="8706" max="8706" width="27.42578125" style="1" bestFit="1" customWidth="1"/>
    <col min="8707" max="8708" width="27.140625" style="1" customWidth="1"/>
    <col min="8709" max="8709" width="34.140625" style="1" customWidth="1"/>
    <col min="8710" max="8710" width="27.140625" style="1" customWidth="1"/>
    <col min="8711" max="8958" width="9.140625" style="1"/>
    <col min="8959" max="8959" width="8.85546875" style="1" bestFit="1" customWidth="1"/>
    <col min="8960" max="8960" width="54.85546875" style="1" customWidth="1"/>
    <col min="8961" max="8961" width="30.28515625" style="1" bestFit="1" customWidth="1"/>
    <col min="8962" max="8962" width="27.42578125" style="1" bestFit="1" customWidth="1"/>
    <col min="8963" max="8964" width="27.140625" style="1" customWidth="1"/>
    <col min="8965" max="8965" width="34.140625" style="1" customWidth="1"/>
    <col min="8966" max="8966" width="27.140625" style="1" customWidth="1"/>
    <col min="8967" max="9214" width="9.140625" style="1"/>
    <col min="9215" max="9215" width="8.85546875" style="1" bestFit="1" customWidth="1"/>
    <col min="9216" max="9216" width="54.85546875" style="1" customWidth="1"/>
    <col min="9217" max="9217" width="30.28515625" style="1" bestFit="1" customWidth="1"/>
    <col min="9218" max="9218" width="27.42578125" style="1" bestFit="1" customWidth="1"/>
    <col min="9219" max="9220" width="27.140625" style="1" customWidth="1"/>
    <col min="9221" max="9221" width="34.140625" style="1" customWidth="1"/>
    <col min="9222" max="9222" width="27.140625" style="1" customWidth="1"/>
    <col min="9223" max="9470" width="9.140625" style="1"/>
    <col min="9471" max="9471" width="8.85546875" style="1" bestFit="1" customWidth="1"/>
    <col min="9472" max="9472" width="54.85546875" style="1" customWidth="1"/>
    <col min="9473" max="9473" width="30.28515625" style="1" bestFit="1" customWidth="1"/>
    <col min="9474" max="9474" width="27.42578125" style="1" bestFit="1" customWidth="1"/>
    <col min="9475" max="9476" width="27.140625" style="1" customWidth="1"/>
    <col min="9477" max="9477" width="34.140625" style="1" customWidth="1"/>
    <col min="9478" max="9478" width="27.140625" style="1" customWidth="1"/>
    <col min="9479" max="9726" width="9.140625" style="1"/>
    <col min="9727" max="9727" width="8.85546875" style="1" bestFit="1" customWidth="1"/>
    <col min="9728" max="9728" width="54.85546875" style="1" customWidth="1"/>
    <col min="9729" max="9729" width="30.28515625" style="1" bestFit="1" customWidth="1"/>
    <col min="9730" max="9730" width="27.42578125" style="1" bestFit="1" customWidth="1"/>
    <col min="9731" max="9732" width="27.140625" style="1" customWidth="1"/>
    <col min="9733" max="9733" width="34.140625" style="1" customWidth="1"/>
    <col min="9734" max="9734" width="27.140625" style="1" customWidth="1"/>
    <col min="9735" max="9982" width="9.140625" style="1"/>
    <col min="9983" max="9983" width="8.85546875" style="1" bestFit="1" customWidth="1"/>
    <col min="9984" max="9984" width="54.85546875" style="1" customWidth="1"/>
    <col min="9985" max="9985" width="30.28515625" style="1" bestFit="1" customWidth="1"/>
    <col min="9986" max="9986" width="27.42578125" style="1" bestFit="1" customWidth="1"/>
    <col min="9987" max="9988" width="27.140625" style="1" customWidth="1"/>
    <col min="9989" max="9989" width="34.140625" style="1" customWidth="1"/>
    <col min="9990" max="9990" width="27.140625" style="1" customWidth="1"/>
    <col min="9991" max="10238" width="9.140625" style="1"/>
    <col min="10239" max="10239" width="8.85546875" style="1" bestFit="1" customWidth="1"/>
    <col min="10240" max="10240" width="54.85546875" style="1" customWidth="1"/>
    <col min="10241" max="10241" width="30.28515625" style="1" bestFit="1" customWidth="1"/>
    <col min="10242" max="10242" width="27.42578125" style="1" bestFit="1" customWidth="1"/>
    <col min="10243" max="10244" width="27.140625" style="1" customWidth="1"/>
    <col min="10245" max="10245" width="34.140625" style="1" customWidth="1"/>
    <col min="10246" max="10246" width="27.140625" style="1" customWidth="1"/>
    <col min="10247" max="10494" width="9.140625" style="1"/>
    <col min="10495" max="10495" width="8.85546875" style="1" bestFit="1" customWidth="1"/>
    <col min="10496" max="10496" width="54.85546875" style="1" customWidth="1"/>
    <col min="10497" max="10497" width="30.28515625" style="1" bestFit="1" customWidth="1"/>
    <col min="10498" max="10498" width="27.42578125" style="1" bestFit="1" customWidth="1"/>
    <col min="10499" max="10500" width="27.140625" style="1" customWidth="1"/>
    <col min="10501" max="10501" width="34.140625" style="1" customWidth="1"/>
    <col min="10502" max="10502" width="27.140625" style="1" customWidth="1"/>
    <col min="10503" max="10750" width="9.140625" style="1"/>
    <col min="10751" max="10751" width="8.85546875" style="1" bestFit="1" customWidth="1"/>
    <col min="10752" max="10752" width="54.85546875" style="1" customWidth="1"/>
    <col min="10753" max="10753" width="30.28515625" style="1" bestFit="1" customWidth="1"/>
    <col min="10754" max="10754" width="27.42578125" style="1" bestFit="1" customWidth="1"/>
    <col min="10755" max="10756" width="27.140625" style="1" customWidth="1"/>
    <col min="10757" max="10757" width="34.140625" style="1" customWidth="1"/>
    <col min="10758" max="10758" width="27.140625" style="1" customWidth="1"/>
    <col min="10759" max="11006" width="9.140625" style="1"/>
    <col min="11007" max="11007" width="8.85546875" style="1" bestFit="1" customWidth="1"/>
    <col min="11008" max="11008" width="54.85546875" style="1" customWidth="1"/>
    <col min="11009" max="11009" width="30.28515625" style="1" bestFit="1" customWidth="1"/>
    <col min="11010" max="11010" width="27.42578125" style="1" bestFit="1" customWidth="1"/>
    <col min="11011" max="11012" width="27.140625" style="1" customWidth="1"/>
    <col min="11013" max="11013" width="34.140625" style="1" customWidth="1"/>
    <col min="11014" max="11014" width="27.140625" style="1" customWidth="1"/>
    <col min="11015" max="11262" width="9.140625" style="1"/>
    <col min="11263" max="11263" width="8.85546875" style="1" bestFit="1" customWidth="1"/>
    <col min="11264" max="11264" width="54.85546875" style="1" customWidth="1"/>
    <col min="11265" max="11265" width="30.28515625" style="1" bestFit="1" customWidth="1"/>
    <col min="11266" max="11266" width="27.42578125" style="1" bestFit="1" customWidth="1"/>
    <col min="11267" max="11268" width="27.140625" style="1" customWidth="1"/>
    <col min="11269" max="11269" width="34.140625" style="1" customWidth="1"/>
    <col min="11270" max="11270" width="27.140625" style="1" customWidth="1"/>
    <col min="11271" max="11518" width="9.140625" style="1"/>
    <col min="11519" max="11519" width="8.85546875" style="1" bestFit="1" customWidth="1"/>
    <col min="11520" max="11520" width="54.85546875" style="1" customWidth="1"/>
    <col min="11521" max="11521" width="30.28515625" style="1" bestFit="1" customWidth="1"/>
    <col min="11522" max="11522" width="27.42578125" style="1" bestFit="1" customWidth="1"/>
    <col min="11523" max="11524" width="27.140625" style="1" customWidth="1"/>
    <col min="11525" max="11525" width="34.140625" style="1" customWidth="1"/>
    <col min="11526" max="11526" width="27.140625" style="1" customWidth="1"/>
    <col min="11527" max="11774" width="9.140625" style="1"/>
    <col min="11775" max="11775" width="8.85546875" style="1" bestFit="1" customWidth="1"/>
    <col min="11776" max="11776" width="54.85546875" style="1" customWidth="1"/>
    <col min="11777" max="11777" width="30.28515625" style="1" bestFit="1" customWidth="1"/>
    <col min="11778" max="11778" width="27.42578125" style="1" bestFit="1" customWidth="1"/>
    <col min="11779" max="11780" width="27.140625" style="1" customWidth="1"/>
    <col min="11781" max="11781" width="34.140625" style="1" customWidth="1"/>
    <col min="11782" max="11782" width="27.140625" style="1" customWidth="1"/>
    <col min="11783" max="12030" width="9.140625" style="1"/>
    <col min="12031" max="12031" width="8.85546875" style="1" bestFit="1" customWidth="1"/>
    <col min="12032" max="12032" width="54.85546875" style="1" customWidth="1"/>
    <col min="12033" max="12033" width="30.28515625" style="1" bestFit="1" customWidth="1"/>
    <col min="12034" max="12034" width="27.42578125" style="1" bestFit="1" customWidth="1"/>
    <col min="12035" max="12036" width="27.140625" style="1" customWidth="1"/>
    <col min="12037" max="12037" width="34.140625" style="1" customWidth="1"/>
    <col min="12038" max="12038" width="27.140625" style="1" customWidth="1"/>
    <col min="12039" max="12286" width="9.140625" style="1"/>
    <col min="12287" max="12287" width="8.85546875" style="1" bestFit="1" customWidth="1"/>
    <col min="12288" max="12288" width="54.85546875" style="1" customWidth="1"/>
    <col min="12289" max="12289" width="30.28515625" style="1" bestFit="1" customWidth="1"/>
    <col min="12290" max="12290" width="27.42578125" style="1" bestFit="1" customWidth="1"/>
    <col min="12291" max="12292" width="27.140625" style="1" customWidth="1"/>
    <col min="12293" max="12293" width="34.140625" style="1" customWidth="1"/>
    <col min="12294" max="12294" width="27.140625" style="1" customWidth="1"/>
    <col min="12295" max="12542" width="9.140625" style="1"/>
    <col min="12543" max="12543" width="8.85546875" style="1" bestFit="1" customWidth="1"/>
    <col min="12544" max="12544" width="54.85546875" style="1" customWidth="1"/>
    <col min="12545" max="12545" width="30.28515625" style="1" bestFit="1" customWidth="1"/>
    <col min="12546" max="12546" width="27.42578125" style="1" bestFit="1" customWidth="1"/>
    <col min="12547" max="12548" width="27.140625" style="1" customWidth="1"/>
    <col min="12549" max="12549" width="34.140625" style="1" customWidth="1"/>
    <col min="12550" max="12550" width="27.140625" style="1" customWidth="1"/>
    <col min="12551" max="12798" width="9.140625" style="1"/>
    <col min="12799" max="12799" width="8.85546875" style="1" bestFit="1" customWidth="1"/>
    <col min="12800" max="12800" width="54.85546875" style="1" customWidth="1"/>
    <col min="12801" max="12801" width="30.28515625" style="1" bestFit="1" customWidth="1"/>
    <col min="12802" max="12802" width="27.42578125" style="1" bestFit="1" customWidth="1"/>
    <col min="12803" max="12804" width="27.140625" style="1" customWidth="1"/>
    <col min="12805" max="12805" width="34.140625" style="1" customWidth="1"/>
    <col min="12806" max="12806" width="27.140625" style="1" customWidth="1"/>
    <col min="12807" max="13054" width="9.140625" style="1"/>
    <col min="13055" max="13055" width="8.85546875" style="1" bestFit="1" customWidth="1"/>
    <col min="13056" max="13056" width="54.85546875" style="1" customWidth="1"/>
    <col min="13057" max="13057" width="30.28515625" style="1" bestFit="1" customWidth="1"/>
    <col min="13058" max="13058" width="27.42578125" style="1" bestFit="1" customWidth="1"/>
    <col min="13059" max="13060" width="27.140625" style="1" customWidth="1"/>
    <col min="13061" max="13061" width="34.140625" style="1" customWidth="1"/>
    <col min="13062" max="13062" width="27.140625" style="1" customWidth="1"/>
    <col min="13063" max="13310" width="9.140625" style="1"/>
    <col min="13311" max="13311" width="8.85546875" style="1" bestFit="1" customWidth="1"/>
    <col min="13312" max="13312" width="54.85546875" style="1" customWidth="1"/>
    <col min="13313" max="13313" width="30.28515625" style="1" bestFit="1" customWidth="1"/>
    <col min="13314" max="13314" width="27.42578125" style="1" bestFit="1" customWidth="1"/>
    <col min="13315" max="13316" width="27.140625" style="1" customWidth="1"/>
    <col min="13317" max="13317" width="34.140625" style="1" customWidth="1"/>
    <col min="13318" max="13318" width="27.140625" style="1" customWidth="1"/>
    <col min="13319" max="13566" width="9.140625" style="1"/>
    <col min="13567" max="13567" width="8.85546875" style="1" bestFit="1" customWidth="1"/>
    <col min="13568" max="13568" width="54.85546875" style="1" customWidth="1"/>
    <col min="13569" max="13569" width="30.28515625" style="1" bestFit="1" customWidth="1"/>
    <col min="13570" max="13570" width="27.42578125" style="1" bestFit="1" customWidth="1"/>
    <col min="13571" max="13572" width="27.140625" style="1" customWidth="1"/>
    <col min="13573" max="13573" width="34.140625" style="1" customWidth="1"/>
    <col min="13574" max="13574" width="27.140625" style="1" customWidth="1"/>
    <col min="13575" max="13822" width="9.140625" style="1"/>
    <col min="13823" max="13823" width="8.85546875" style="1" bestFit="1" customWidth="1"/>
    <col min="13824" max="13824" width="54.85546875" style="1" customWidth="1"/>
    <col min="13825" max="13825" width="30.28515625" style="1" bestFit="1" customWidth="1"/>
    <col min="13826" max="13826" width="27.42578125" style="1" bestFit="1" customWidth="1"/>
    <col min="13827" max="13828" width="27.140625" style="1" customWidth="1"/>
    <col min="13829" max="13829" width="34.140625" style="1" customWidth="1"/>
    <col min="13830" max="13830" width="27.140625" style="1" customWidth="1"/>
    <col min="13831" max="14078" width="9.140625" style="1"/>
    <col min="14079" max="14079" width="8.85546875" style="1" bestFit="1" customWidth="1"/>
    <col min="14080" max="14080" width="54.85546875" style="1" customWidth="1"/>
    <col min="14081" max="14081" width="30.28515625" style="1" bestFit="1" customWidth="1"/>
    <col min="14082" max="14082" width="27.42578125" style="1" bestFit="1" customWidth="1"/>
    <col min="14083" max="14084" width="27.140625" style="1" customWidth="1"/>
    <col min="14085" max="14085" width="34.140625" style="1" customWidth="1"/>
    <col min="14086" max="14086" width="27.140625" style="1" customWidth="1"/>
    <col min="14087" max="14334" width="9.140625" style="1"/>
    <col min="14335" max="14335" width="8.85546875" style="1" bestFit="1" customWidth="1"/>
    <col min="14336" max="14336" width="54.85546875" style="1" customWidth="1"/>
    <col min="14337" max="14337" width="30.28515625" style="1" bestFit="1" customWidth="1"/>
    <col min="14338" max="14338" width="27.42578125" style="1" bestFit="1" customWidth="1"/>
    <col min="14339" max="14340" width="27.140625" style="1" customWidth="1"/>
    <col min="14341" max="14341" width="34.140625" style="1" customWidth="1"/>
    <col min="14342" max="14342" width="27.140625" style="1" customWidth="1"/>
    <col min="14343" max="14590" width="9.140625" style="1"/>
    <col min="14591" max="14591" width="8.85546875" style="1" bestFit="1" customWidth="1"/>
    <col min="14592" max="14592" width="54.85546875" style="1" customWidth="1"/>
    <col min="14593" max="14593" width="30.28515625" style="1" bestFit="1" customWidth="1"/>
    <col min="14594" max="14594" width="27.42578125" style="1" bestFit="1" customWidth="1"/>
    <col min="14595" max="14596" width="27.140625" style="1" customWidth="1"/>
    <col min="14597" max="14597" width="34.140625" style="1" customWidth="1"/>
    <col min="14598" max="14598" width="27.140625" style="1" customWidth="1"/>
    <col min="14599" max="14846" width="9.140625" style="1"/>
    <col min="14847" max="14847" width="8.85546875" style="1" bestFit="1" customWidth="1"/>
    <col min="14848" max="14848" width="54.85546875" style="1" customWidth="1"/>
    <col min="14849" max="14849" width="30.28515625" style="1" bestFit="1" customWidth="1"/>
    <col min="14850" max="14850" width="27.42578125" style="1" bestFit="1" customWidth="1"/>
    <col min="14851" max="14852" width="27.140625" style="1" customWidth="1"/>
    <col min="14853" max="14853" width="34.140625" style="1" customWidth="1"/>
    <col min="14854" max="14854" width="27.140625" style="1" customWidth="1"/>
    <col min="14855" max="15102" width="9.140625" style="1"/>
    <col min="15103" max="15103" width="8.85546875" style="1" bestFit="1" customWidth="1"/>
    <col min="15104" max="15104" width="54.85546875" style="1" customWidth="1"/>
    <col min="15105" max="15105" width="30.28515625" style="1" bestFit="1" customWidth="1"/>
    <col min="15106" max="15106" width="27.42578125" style="1" bestFit="1" customWidth="1"/>
    <col min="15107" max="15108" width="27.140625" style="1" customWidth="1"/>
    <col min="15109" max="15109" width="34.140625" style="1" customWidth="1"/>
    <col min="15110" max="15110" width="27.140625" style="1" customWidth="1"/>
    <col min="15111" max="15358" width="9.140625" style="1"/>
    <col min="15359" max="15359" width="8.85546875" style="1" bestFit="1" customWidth="1"/>
    <col min="15360" max="15360" width="54.85546875" style="1" customWidth="1"/>
    <col min="15361" max="15361" width="30.28515625" style="1" bestFit="1" customWidth="1"/>
    <col min="15362" max="15362" width="27.42578125" style="1" bestFit="1" customWidth="1"/>
    <col min="15363" max="15364" width="27.140625" style="1" customWidth="1"/>
    <col min="15365" max="15365" width="34.140625" style="1" customWidth="1"/>
    <col min="15366" max="15366" width="27.140625" style="1" customWidth="1"/>
    <col min="15367" max="15614" width="9.140625" style="1"/>
    <col min="15615" max="15615" width="8.85546875" style="1" bestFit="1" customWidth="1"/>
    <col min="15616" max="15616" width="54.85546875" style="1" customWidth="1"/>
    <col min="15617" max="15617" width="30.28515625" style="1" bestFit="1" customWidth="1"/>
    <col min="15618" max="15618" width="27.42578125" style="1" bestFit="1" customWidth="1"/>
    <col min="15619" max="15620" width="27.140625" style="1" customWidth="1"/>
    <col min="15621" max="15621" width="34.140625" style="1" customWidth="1"/>
    <col min="15622" max="15622" width="27.140625" style="1" customWidth="1"/>
    <col min="15623" max="15870" width="9.140625" style="1"/>
    <col min="15871" max="15871" width="8.85546875" style="1" bestFit="1" customWidth="1"/>
    <col min="15872" max="15872" width="54.85546875" style="1" customWidth="1"/>
    <col min="15873" max="15873" width="30.28515625" style="1" bestFit="1" customWidth="1"/>
    <col min="15874" max="15874" width="27.42578125" style="1" bestFit="1" customWidth="1"/>
    <col min="15875" max="15876" width="27.140625" style="1" customWidth="1"/>
    <col min="15877" max="15877" width="34.140625" style="1" customWidth="1"/>
    <col min="15878" max="15878" width="27.140625" style="1" customWidth="1"/>
    <col min="15879" max="16126" width="9.140625" style="1"/>
    <col min="16127" max="16127" width="8.85546875" style="1" bestFit="1" customWidth="1"/>
    <col min="16128" max="16128" width="54.85546875" style="1" customWidth="1"/>
    <col min="16129" max="16129" width="30.28515625" style="1" bestFit="1" customWidth="1"/>
    <col min="16130" max="16130" width="27.42578125" style="1" bestFit="1" customWidth="1"/>
    <col min="16131" max="16132" width="27.140625" style="1" customWidth="1"/>
    <col min="16133" max="16133" width="34.140625" style="1" customWidth="1"/>
    <col min="16134" max="16134" width="27.140625" style="1" customWidth="1"/>
    <col min="16135" max="16384" width="9.140625" style="1"/>
  </cols>
  <sheetData>
    <row r="1" spans="1:11" ht="21" x14ac:dyDescent="0.35">
      <c r="A1" s="158" t="s">
        <v>269</v>
      </c>
      <c r="B1" s="27"/>
      <c r="C1" s="27"/>
      <c r="D1" s="27"/>
      <c r="E1" s="27"/>
      <c r="F1" s="28"/>
      <c r="G1" s="28"/>
      <c r="J1" s="16"/>
    </row>
    <row r="2" spans="1:11" ht="42" x14ac:dyDescent="0.2">
      <c r="A2" s="159" t="s">
        <v>38</v>
      </c>
      <c r="B2" s="42" t="s">
        <v>157</v>
      </c>
      <c r="C2" s="43" t="s">
        <v>127</v>
      </c>
      <c r="D2" s="30" t="s">
        <v>39</v>
      </c>
      <c r="E2" s="30" t="s">
        <v>46</v>
      </c>
      <c r="F2" s="30" t="s">
        <v>163</v>
      </c>
      <c r="G2" s="43" t="s">
        <v>144</v>
      </c>
    </row>
    <row r="3" spans="1:11" ht="21" x14ac:dyDescent="0.35">
      <c r="A3" s="160">
        <f>IF('Mod_5_B_MATERIAIS '!$B3="","",ROW(A1))</f>
        <v>1</v>
      </c>
      <c r="B3" s="45" t="s">
        <v>270</v>
      </c>
      <c r="C3" s="46">
        <v>6.1738</v>
      </c>
      <c r="D3" s="47">
        <v>12</v>
      </c>
      <c r="E3" s="47">
        <v>360</v>
      </c>
      <c r="F3" s="47" t="s">
        <v>165</v>
      </c>
      <c r="G3" s="35">
        <f>IFERROR('Mod_5_B_MATERIAIS '!$C3*'Mod_5_B_MATERIAIS '!$E3/'Mod_5_B_MATERIAIS '!$D3,0)</f>
        <v>185.21400000000003</v>
      </c>
    </row>
    <row r="4" spans="1:11" s="4" customFormat="1" ht="21" x14ac:dyDescent="0.35">
      <c r="A4" s="161">
        <v>2</v>
      </c>
      <c r="B4" s="48" t="s">
        <v>271</v>
      </c>
      <c r="C4" s="46">
        <v>9.1999999999999993</v>
      </c>
      <c r="D4" s="49">
        <v>12</v>
      </c>
      <c r="E4" s="49">
        <v>2</v>
      </c>
      <c r="F4" s="49" t="s">
        <v>136</v>
      </c>
      <c r="G4" s="35">
        <f>IFERROR('Mod_5_B_MATERIAIS '!$C4*'Mod_5_B_MATERIAIS '!$E4/'Mod_5_B_MATERIAIS '!$D4,0)</f>
        <v>1.5333333333333332</v>
      </c>
      <c r="K4"/>
    </row>
    <row r="5" spans="1:11" s="4" customFormat="1" ht="42" x14ac:dyDescent="0.25">
      <c r="A5" s="161">
        <v>3</v>
      </c>
      <c r="B5" s="48" t="s">
        <v>272</v>
      </c>
      <c r="C5" s="155">
        <v>36</v>
      </c>
      <c r="D5" s="157">
        <v>12</v>
      </c>
      <c r="E5" s="157">
        <v>2</v>
      </c>
      <c r="F5" s="157" t="s">
        <v>165</v>
      </c>
      <c r="G5" s="53">
        <f>IFERROR('Mod_5_B_MATERIAIS '!$C5*'Mod_5_B_MATERIAIS '!$E5/'Mod_5_B_MATERIAIS '!$D5,0)</f>
        <v>6</v>
      </c>
      <c r="K5"/>
    </row>
    <row r="6" spans="1:11" s="4" customFormat="1" ht="42" x14ac:dyDescent="0.2">
      <c r="A6" s="161">
        <f>IF('Mod_5_B_MATERIAIS '!$B6="","",ROW(A4))</f>
        <v>4</v>
      </c>
      <c r="B6" s="48" t="s">
        <v>273</v>
      </c>
      <c r="C6" s="155">
        <v>23.9</v>
      </c>
      <c r="D6" s="157">
        <v>12</v>
      </c>
      <c r="E6" s="157">
        <v>2</v>
      </c>
      <c r="F6" s="157" t="s">
        <v>165</v>
      </c>
      <c r="G6" s="53">
        <f>IFERROR('Mod_5_B_MATERIAIS '!$C6*'Mod_5_B_MATERIAIS '!$E6/'Mod_5_B_MATERIAIS '!$D6,0)</f>
        <v>3.9833333333333329</v>
      </c>
    </row>
    <row r="7" spans="1:11" s="4" customFormat="1" ht="21" x14ac:dyDescent="0.35">
      <c r="A7" s="161">
        <f>IF('Mod_5_B_MATERIAIS '!$B7="","",ROW(A5))</f>
        <v>5</v>
      </c>
      <c r="B7" s="48" t="s">
        <v>274</v>
      </c>
      <c r="C7" s="46">
        <v>12</v>
      </c>
      <c r="D7" s="49">
        <v>12</v>
      </c>
      <c r="E7" s="49">
        <v>1</v>
      </c>
      <c r="F7" s="49" t="s">
        <v>136</v>
      </c>
      <c r="G7" s="35">
        <f>IFERROR('Mod_5_B_MATERIAIS '!$C7*'Mod_5_B_MATERIAIS '!$E7/'Mod_5_B_MATERIAIS '!$D7,0)</f>
        <v>1</v>
      </c>
    </row>
    <row r="8" spans="1:11" ht="21" x14ac:dyDescent="0.35">
      <c r="A8" s="160">
        <f>IF('Mod_5_B_MATERIAIS '!$B8="","",ROW(A6))</f>
        <v>6</v>
      </c>
      <c r="B8" s="45" t="s">
        <v>275</v>
      </c>
      <c r="C8" s="46">
        <v>3.54</v>
      </c>
      <c r="D8" s="47">
        <v>12</v>
      </c>
      <c r="E8" s="49">
        <v>150</v>
      </c>
      <c r="F8" s="49" t="s">
        <v>166</v>
      </c>
      <c r="G8" s="35">
        <f>IFERROR('Mod_5_B_MATERIAIS '!$C8*'Mod_5_B_MATERIAIS '!$E8/'Mod_5_B_MATERIAIS '!$D8,0)</f>
        <v>44.25</v>
      </c>
    </row>
    <row r="9" spans="1:11" ht="21" x14ac:dyDescent="0.35">
      <c r="A9" s="161">
        <f>IF('Mod_5_B_MATERIAIS '!$B9="","",ROW(A7))</f>
        <v>7</v>
      </c>
      <c r="B9" s="48" t="s">
        <v>276</v>
      </c>
      <c r="C9" s="46">
        <v>21.64</v>
      </c>
      <c r="D9" s="49">
        <v>12</v>
      </c>
      <c r="E9" s="49">
        <v>24</v>
      </c>
      <c r="F9" s="49" t="s">
        <v>167</v>
      </c>
      <c r="G9" s="35">
        <f>IFERROR('Mod_5_B_MATERIAIS '!$C9*'Mod_5_B_MATERIAIS '!$E9/'Mod_5_B_MATERIAIS '!$D9,0)</f>
        <v>43.28</v>
      </c>
    </row>
    <row r="10" spans="1:11" ht="21" x14ac:dyDescent="0.35">
      <c r="A10" s="161">
        <v>8</v>
      </c>
      <c r="B10" s="48" t="s">
        <v>277</v>
      </c>
      <c r="C10" s="46">
        <v>45</v>
      </c>
      <c r="D10" s="49">
        <v>12</v>
      </c>
      <c r="E10" s="49">
        <v>10</v>
      </c>
      <c r="F10" s="49" t="s">
        <v>165</v>
      </c>
      <c r="G10" s="35">
        <f>IFERROR('Mod_5_B_MATERIAIS '!$C10*'Mod_5_B_MATERIAIS '!$E10/'Mod_5_B_MATERIAIS '!$D10,0)</f>
        <v>37.5</v>
      </c>
    </row>
    <row r="11" spans="1:11" ht="21" x14ac:dyDescent="0.35">
      <c r="A11" s="161">
        <v>9</v>
      </c>
      <c r="B11" s="48" t="s">
        <v>278</v>
      </c>
      <c r="C11" s="46">
        <v>307.5</v>
      </c>
      <c r="D11" s="47">
        <v>60</v>
      </c>
      <c r="E11" s="49">
        <v>1</v>
      </c>
      <c r="F11" s="49" t="s">
        <v>136</v>
      </c>
      <c r="G11" s="35">
        <f>IFERROR('Mod_5_B_MATERIAIS '!$C11*'Mod_5_B_MATERIAIS '!$E11/'Mod_5_B_MATERIAIS '!$D11,0)</f>
        <v>5.125</v>
      </c>
    </row>
    <row r="12" spans="1:11" ht="21" x14ac:dyDescent="0.2">
      <c r="A12" s="161">
        <v>10</v>
      </c>
      <c r="B12" s="48" t="s">
        <v>279</v>
      </c>
      <c r="C12" s="155">
        <v>79.069999999999993</v>
      </c>
      <c r="D12" s="157">
        <v>60</v>
      </c>
      <c r="E12" s="157">
        <v>1</v>
      </c>
      <c r="F12" s="157" t="s">
        <v>136</v>
      </c>
      <c r="G12" s="53">
        <f>IFERROR('Mod_5_B_MATERIAIS '!$C12*'Mod_5_B_MATERIAIS '!$E12/'Mod_5_B_MATERIAIS '!$D12,0)</f>
        <v>1.3178333333333332</v>
      </c>
    </row>
    <row r="13" spans="1:11" ht="21" x14ac:dyDescent="0.2">
      <c r="A13" s="161">
        <f>IF('Mod_5_B_MATERIAIS '!$B13="","",ROW(A11))</f>
        <v>11</v>
      </c>
      <c r="B13" s="48" t="s">
        <v>280</v>
      </c>
      <c r="C13" s="155">
        <v>43.17</v>
      </c>
      <c r="D13" s="156">
        <v>60</v>
      </c>
      <c r="E13" s="157">
        <v>1</v>
      </c>
      <c r="F13" s="157" t="s">
        <v>136</v>
      </c>
      <c r="G13" s="53">
        <f>IFERROR('Mod_5_B_MATERIAIS '!$C13*'Mod_5_B_MATERIAIS '!$E13/'Mod_5_B_MATERIAIS '!$D13,0)</f>
        <v>0.71950000000000003</v>
      </c>
    </row>
    <row r="14" spans="1:11" ht="21" x14ac:dyDescent="0.35">
      <c r="A14" s="161">
        <v>12</v>
      </c>
      <c r="B14" s="48" t="s">
        <v>281</v>
      </c>
      <c r="C14" s="46">
        <v>44</v>
      </c>
      <c r="D14" s="49">
        <v>60</v>
      </c>
      <c r="E14" s="49">
        <v>1</v>
      </c>
      <c r="F14" s="49" t="s">
        <v>136</v>
      </c>
      <c r="G14" s="35">
        <f>IFERROR('Mod_5_B_MATERIAIS '!$C14*'Mod_5_B_MATERIAIS '!$E14/'Mod_5_B_MATERIAIS '!$D14,0)</f>
        <v>0.73333333333333328</v>
      </c>
    </row>
    <row r="15" spans="1:11" ht="42" x14ac:dyDescent="0.35">
      <c r="A15" s="160">
        <f>IF('Mod_5_B_MATERIAIS '!$B15="","",ROW(A13))</f>
        <v>13</v>
      </c>
      <c r="B15" s="164" t="s">
        <v>282</v>
      </c>
      <c r="C15" s="155">
        <v>350</v>
      </c>
      <c r="D15" s="156">
        <v>60</v>
      </c>
      <c r="E15" s="157">
        <v>1</v>
      </c>
      <c r="F15" s="157" t="s">
        <v>136</v>
      </c>
      <c r="G15" s="53">
        <f>IFERROR('Mod_5_B_MATERIAIS '!$C15*'Mod_5_B_MATERIAIS '!$E15/'Mod_5_B_MATERIAIS '!$D15,0)</f>
        <v>5.833333333333333</v>
      </c>
    </row>
    <row r="16" spans="1:11" ht="21" x14ac:dyDescent="0.2">
      <c r="A16" s="161">
        <f>IF('Mod_5_B_MATERIAIS '!$B16="","",ROW(A14))</f>
        <v>14</v>
      </c>
      <c r="B16" s="48" t="s">
        <v>283</v>
      </c>
      <c r="C16" s="155">
        <v>26.515000000000001</v>
      </c>
      <c r="D16" s="157">
        <v>60</v>
      </c>
      <c r="E16" s="157">
        <v>1</v>
      </c>
      <c r="F16" s="157" t="s">
        <v>136</v>
      </c>
      <c r="G16" s="53">
        <f>IFERROR('Mod_5_B_MATERIAIS '!$C16*'Mod_5_B_MATERIAIS '!$E16/'Mod_5_B_MATERIAIS '!$D16,0)</f>
        <v>0.44191666666666668</v>
      </c>
    </row>
    <row r="17" spans="1:7" ht="21" x14ac:dyDescent="0.35">
      <c r="A17" s="161">
        <f>IF('Mod_5_B_MATERIAIS '!$B17="","",ROW(A15))</f>
        <v>15</v>
      </c>
      <c r="B17" s="48" t="s">
        <v>284</v>
      </c>
      <c r="C17" s="46">
        <v>43.655000000000001</v>
      </c>
      <c r="D17" s="47">
        <v>60</v>
      </c>
      <c r="E17" s="49">
        <v>1</v>
      </c>
      <c r="F17" s="49" t="s">
        <v>136</v>
      </c>
      <c r="G17" s="35">
        <f>IFERROR('Mod_5_B_MATERIAIS '!$C17*'Mod_5_B_MATERIAIS '!$E17/'Mod_5_B_MATERIAIS '!$D17,0)</f>
        <v>0.72758333333333336</v>
      </c>
    </row>
    <row r="18" spans="1:7" ht="21" x14ac:dyDescent="0.2">
      <c r="A18" s="161">
        <v>16</v>
      </c>
      <c r="B18" s="48" t="s">
        <v>285</v>
      </c>
      <c r="C18" s="155">
        <v>47.86</v>
      </c>
      <c r="D18" s="156">
        <v>60</v>
      </c>
      <c r="E18" s="157">
        <v>1</v>
      </c>
      <c r="F18" s="157" t="s">
        <v>136</v>
      </c>
      <c r="G18" s="53">
        <f>IFERROR('Mod_5_B_MATERIAIS '!$C18*'Mod_5_B_MATERIAIS '!$E18/'Mod_5_B_MATERIAIS '!$D18,0)</f>
        <v>0.79766666666666663</v>
      </c>
    </row>
    <row r="19" spans="1:7" ht="21" x14ac:dyDescent="0.35">
      <c r="A19" s="161">
        <v>17</v>
      </c>
      <c r="B19" s="48" t="s">
        <v>286</v>
      </c>
      <c r="C19" s="46">
        <v>23</v>
      </c>
      <c r="D19" s="49">
        <v>60</v>
      </c>
      <c r="E19" s="49">
        <v>1</v>
      </c>
      <c r="F19" s="49" t="s">
        <v>136</v>
      </c>
      <c r="G19" s="35">
        <f>IFERROR('Mod_5_B_MATERIAIS '!$C19*'Mod_5_B_MATERIAIS '!$E19/'Mod_5_B_MATERIAIS '!$D19,0)</f>
        <v>0.38333333333333336</v>
      </c>
    </row>
    <row r="20" spans="1:7" ht="21" x14ac:dyDescent="0.35">
      <c r="A20" s="160">
        <v>18</v>
      </c>
      <c r="B20" s="45" t="s">
        <v>287</v>
      </c>
      <c r="C20" s="46">
        <v>80</v>
      </c>
      <c r="D20" s="47">
        <v>60</v>
      </c>
      <c r="E20" s="49">
        <v>1</v>
      </c>
      <c r="F20" s="49" t="s">
        <v>136</v>
      </c>
      <c r="G20" s="35">
        <f>IFERROR('Mod_5_B_MATERIAIS '!$C20*'Mod_5_B_MATERIAIS '!$E20/'Mod_5_B_MATERIAIS '!$D20,0)</f>
        <v>1.3333333333333333</v>
      </c>
    </row>
    <row r="21" spans="1:7" ht="42" x14ac:dyDescent="0.2">
      <c r="A21" s="161">
        <v>19</v>
      </c>
      <c r="B21" s="48" t="s">
        <v>288</v>
      </c>
      <c r="C21" s="155">
        <v>122.5</v>
      </c>
      <c r="D21" s="157">
        <v>60</v>
      </c>
      <c r="E21" s="157">
        <v>1</v>
      </c>
      <c r="F21" s="157" t="s">
        <v>136</v>
      </c>
      <c r="G21" s="53">
        <f>IFERROR('Mod_5_B_MATERIAIS '!$C21*'Mod_5_B_MATERIAIS '!$E21/'Mod_5_B_MATERIAIS '!$D21,0)</f>
        <v>2.0416666666666665</v>
      </c>
    </row>
    <row r="22" spans="1:7" ht="21" x14ac:dyDescent="0.2">
      <c r="A22" s="161">
        <v>20</v>
      </c>
      <c r="B22" s="48" t="s">
        <v>289</v>
      </c>
      <c r="C22" s="155">
        <v>33.229999999999997</v>
      </c>
      <c r="D22" s="156">
        <v>60</v>
      </c>
      <c r="E22" s="157">
        <v>1</v>
      </c>
      <c r="F22" s="157" t="s">
        <v>136</v>
      </c>
      <c r="G22" s="53">
        <f>IFERROR('Mod_5_B_MATERIAIS '!$C22*'Mod_5_B_MATERIAIS '!$E22/'Mod_5_B_MATERIAIS '!$D22,0)</f>
        <v>0.55383333333333329</v>
      </c>
    </row>
    <row r="23" spans="1:7" ht="21" x14ac:dyDescent="0.2">
      <c r="A23" s="161">
        <v>21</v>
      </c>
      <c r="B23" s="48" t="s">
        <v>290</v>
      </c>
      <c r="C23" s="155">
        <v>67.13</v>
      </c>
      <c r="D23" s="157">
        <v>60</v>
      </c>
      <c r="E23" s="157">
        <v>1</v>
      </c>
      <c r="F23" s="157" t="s">
        <v>136</v>
      </c>
      <c r="G23" s="53">
        <f>IFERROR('Mod_5_B_MATERIAIS '!$C23*'Mod_5_B_MATERIAIS '!$E23/'Mod_5_B_MATERIAIS '!$D23,0)</f>
        <v>1.1188333333333333</v>
      </c>
    </row>
    <row r="24" spans="1:7" ht="42" x14ac:dyDescent="0.2">
      <c r="A24" s="161">
        <v>22</v>
      </c>
      <c r="B24" s="48" t="s">
        <v>291</v>
      </c>
      <c r="C24" s="155">
        <v>191.45</v>
      </c>
      <c r="D24" s="156">
        <v>60</v>
      </c>
      <c r="E24" s="157">
        <v>1</v>
      </c>
      <c r="F24" s="157" t="s">
        <v>136</v>
      </c>
      <c r="G24" s="53">
        <f>IFERROR('Mod_5_B_MATERIAIS '!$C24*'Mod_5_B_MATERIAIS '!$E24/'Mod_5_B_MATERIAIS '!$D24,0)</f>
        <v>3.190833333333333</v>
      </c>
    </row>
    <row r="25" spans="1:7" ht="42" x14ac:dyDescent="0.2">
      <c r="A25" s="161">
        <v>23</v>
      </c>
      <c r="B25" s="48" t="s">
        <v>292</v>
      </c>
      <c r="C25" s="155">
        <v>29.5</v>
      </c>
      <c r="D25" s="157">
        <v>60</v>
      </c>
      <c r="E25" s="157">
        <v>1</v>
      </c>
      <c r="F25" s="157" t="s">
        <v>136</v>
      </c>
      <c r="G25" s="53">
        <f>IFERROR('Mod_5_B_MATERIAIS '!$C25*'Mod_5_B_MATERIAIS '!$E25/'Mod_5_B_MATERIAIS '!$D25,0)</f>
        <v>0.49166666666666664</v>
      </c>
    </row>
    <row r="26" spans="1:7" ht="21" x14ac:dyDescent="0.2">
      <c r="A26" s="160">
        <v>24</v>
      </c>
      <c r="B26" s="45" t="s">
        <v>293</v>
      </c>
      <c r="C26" s="155">
        <v>22.59</v>
      </c>
      <c r="D26" s="156">
        <v>60</v>
      </c>
      <c r="E26" s="157">
        <v>1</v>
      </c>
      <c r="F26" s="157" t="s">
        <v>136</v>
      </c>
      <c r="G26" s="53">
        <f>IFERROR('Mod_5_B_MATERIAIS '!$C26*'Mod_5_B_MATERIAIS '!$E26/'Mod_5_B_MATERIAIS '!$D26,0)</f>
        <v>0.3765</v>
      </c>
    </row>
    <row r="27" spans="1:7" ht="21" x14ac:dyDescent="0.2">
      <c r="A27" s="161">
        <v>25</v>
      </c>
      <c r="B27" s="48" t="s">
        <v>294</v>
      </c>
      <c r="C27" s="155">
        <v>38.840000000000003</v>
      </c>
      <c r="D27" s="157">
        <v>60</v>
      </c>
      <c r="E27" s="157">
        <v>1</v>
      </c>
      <c r="F27" s="157" t="s">
        <v>136</v>
      </c>
      <c r="G27" s="53">
        <f>IFERROR('Mod_5_B_MATERIAIS '!$C27*'Mod_5_B_MATERIAIS '!$E27/'Mod_5_B_MATERIAIS '!$D27,0)</f>
        <v>0.64733333333333343</v>
      </c>
    </row>
    <row r="28" spans="1:7" ht="21" x14ac:dyDescent="0.2">
      <c r="A28" s="161">
        <v>26</v>
      </c>
      <c r="B28" s="48" t="s">
        <v>295</v>
      </c>
      <c r="C28" s="155">
        <v>58.585000000000001</v>
      </c>
      <c r="D28" s="156">
        <v>60</v>
      </c>
      <c r="E28" s="157">
        <v>1</v>
      </c>
      <c r="F28" s="157" t="s">
        <v>136</v>
      </c>
      <c r="G28" s="53">
        <f>IFERROR('Mod_5_B_MATERIAIS '!$C28*'Mod_5_B_MATERIAIS '!$E28/'Mod_5_B_MATERIAIS '!$D28,0)</f>
        <v>0.97641666666666671</v>
      </c>
    </row>
    <row r="29" spans="1:7" ht="42" x14ac:dyDescent="0.2">
      <c r="A29" s="161">
        <v>27</v>
      </c>
      <c r="B29" s="48" t="s">
        <v>296</v>
      </c>
      <c r="C29" s="155">
        <v>22.91</v>
      </c>
      <c r="D29" s="157">
        <v>12</v>
      </c>
      <c r="E29" s="157">
        <v>1</v>
      </c>
      <c r="F29" s="157" t="s">
        <v>136</v>
      </c>
      <c r="G29" s="53">
        <f>IFERROR('Mod_5_B_MATERIAIS '!$C29*'Mod_5_B_MATERIAIS '!$E29/'Mod_5_B_MATERIAIS '!$D29,0)</f>
        <v>1.9091666666666667</v>
      </c>
    </row>
    <row r="30" spans="1:7" ht="41.25" customHeight="1" x14ac:dyDescent="0.2">
      <c r="A30" s="161">
        <v>28</v>
      </c>
      <c r="B30" s="48" t="s">
        <v>297</v>
      </c>
      <c r="C30" s="155">
        <v>43.284999999999997</v>
      </c>
      <c r="D30" s="156">
        <v>60</v>
      </c>
      <c r="E30" s="157">
        <v>1</v>
      </c>
      <c r="F30" s="157" t="s">
        <v>136</v>
      </c>
      <c r="G30" s="53">
        <f>IFERROR('Mod_5_B_MATERIAIS '!$C30*'Mod_5_B_MATERIAIS '!$E30/'Mod_5_B_MATERIAIS '!$D30,0)</f>
        <v>0.7214166666666666</v>
      </c>
    </row>
    <row r="31" spans="1:7" ht="21" x14ac:dyDescent="0.2">
      <c r="A31" s="163">
        <v>29</v>
      </c>
      <c r="B31" s="165" t="s">
        <v>298</v>
      </c>
      <c r="C31" s="166">
        <v>22.46</v>
      </c>
      <c r="D31" s="167">
        <v>60</v>
      </c>
      <c r="E31" s="167">
        <v>1</v>
      </c>
      <c r="F31" s="167" t="s">
        <v>136</v>
      </c>
      <c r="G31" s="168">
        <f>IFERROR('Mod_5_B_MATERIAIS '!$C31*'Mod_5_B_MATERIAIS '!$E31/'Mod_5_B_MATERIAIS '!$D31,0)</f>
        <v>0.37433333333333335</v>
      </c>
    </row>
    <row r="32" spans="1:7" ht="21" x14ac:dyDescent="0.35">
      <c r="A32" s="162">
        <v>30</v>
      </c>
      <c r="B32" s="48" t="s">
        <v>299</v>
      </c>
      <c r="C32" s="169">
        <v>26.03</v>
      </c>
      <c r="D32" s="147">
        <v>60</v>
      </c>
      <c r="E32" s="147">
        <v>1</v>
      </c>
      <c r="F32" s="49" t="s">
        <v>136</v>
      </c>
      <c r="G32" s="53">
        <f>IFERROR('Mod_5_B_MATERIAIS '!$C32*'Mod_5_B_MATERIAIS '!$E32/'Mod_5_B_MATERIAIS '!$D32,0)</f>
        <v>0.43383333333333335</v>
      </c>
    </row>
    <row r="33" spans="1:7" ht="21" x14ac:dyDescent="0.35">
      <c r="A33" s="162"/>
      <c r="B33" s="153"/>
      <c r="C33" s="154"/>
      <c r="D33" s="147"/>
      <c r="E33" s="147"/>
      <c r="F33" s="147"/>
      <c r="G33" s="40">
        <f>SUM(G3:G30)</f>
        <v>352.20116666666667</v>
      </c>
    </row>
    <row r="36" spans="1:7" ht="60.75" customHeight="1" x14ac:dyDescent="0.25">
      <c r="A36"/>
      <c r="B36"/>
      <c r="C36"/>
      <c r="D36"/>
      <c r="E36"/>
      <c r="F36"/>
    </row>
    <row r="37" spans="1:7" ht="15" x14ac:dyDescent="0.25">
      <c r="A37"/>
      <c r="B37"/>
      <c r="C37"/>
      <c r="D37"/>
      <c r="E37"/>
      <c r="F37"/>
    </row>
    <row r="38" spans="1:7" ht="18.75" customHeight="1" x14ac:dyDescent="0.25">
      <c r="A38"/>
      <c r="B38"/>
      <c r="C38"/>
      <c r="D38"/>
      <c r="E38"/>
      <c r="F38"/>
    </row>
    <row r="39" spans="1:7" ht="20.25" customHeight="1" x14ac:dyDescent="0.25">
      <c r="A39"/>
      <c r="B39"/>
      <c r="C39"/>
      <c r="D39"/>
      <c r="E39"/>
      <c r="F39"/>
    </row>
    <row r="40" spans="1:7" ht="15" x14ac:dyDescent="0.25">
      <c r="A40"/>
      <c r="B40"/>
      <c r="C40"/>
      <c r="D40"/>
      <c r="E40"/>
      <c r="F40"/>
    </row>
    <row r="41" spans="1:7" ht="15" x14ac:dyDescent="0.25">
      <c r="A41"/>
      <c r="B41"/>
      <c r="C41"/>
      <c r="D41"/>
      <c r="E41"/>
      <c r="F41"/>
    </row>
    <row r="42" spans="1:7" ht="15" x14ac:dyDescent="0.25">
      <c r="A42"/>
      <c r="B42"/>
      <c r="C42"/>
      <c r="D42"/>
      <c r="E42"/>
      <c r="F42"/>
    </row>
    <row r="43" spans="1:7" ht="15" x14ac:dyDescent="0.25">
      <c r="A43"/>
      <c r="B43"/>
      <c r="C43"/>
      <c r="D43"/>
      <c r="E43"/>
      <c r="F43"/>
    </row>
    <row r="44" spans="1:7" ht="15" x14ac:dyDescent="0.25">
      <c r="A44"/>
      <c r="B44"/>
      <c r="C44"/>
      <c r="D44"/>
      <c r="E44"/>
      <c r="F44"/>
    </row>
  </sheetData>
  <pageMargins left="0.23622047244094491" right="0.23622047244094491" top="0.74803149606299213" bottom="0.74803149606299213" header="0.31496062992125984" footer="0.31496062992125984"/>
  <pageSetup paperSize="9" scale="68" fitToWidth="3" fitToHeight="3" orientation="landscape" r:id="rId1"/>
  <headerFooter>
    <oddFooter>Página &amp;P de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98205-3AA4-4248-AA41-DBCF8E364A6F}">
  <sheetPr>
    <pageSetUpPr fitToPage="1"/>
  </sheetPr>
  <dimension ref="A1:K13"/>
  <sheetViews>
    <sheetView showGridLines="0" workbookViewId="0">
      <selection activeCell="B6" sqref="B6"/>
    </sheetView>
  </sheetViews>
  <sheetFormatPr defaultRowHeight="15" x14ac:dyDescent="0.2"/>
  <cols>
    <col min="1" max="1" width="9.140625" style="16"/>
    <col min="2" max="2" width="58.5703125" style="16" customWidth="1"/>
    <col min="3" max="3" width="17.7109375" style="17" bestFit="1" customWidth="1"/>
    <col min="4" max="4" width="12.140625" style="17" bestFit="1" customWidth="1"/>
    <col min="5" max="5" width="21.42578125" style="17" customWidth="1"/>
    <col min="6" max="6" width="18.7109375" style="16" bestFit="1" customWidth="1"/>
    <col min="7" max="7" width="16.7109375" style="23" customWidth="1"/>
    <col min="8" max="256" width="9.140625" style="16"/>
    <col min="257" max="257" width="54.85546875" style="16" customWidth="1"/>
    <col min="258" max="258" width="15.85546875" style="16" bestFit="1" customWidth="1"/>
    <col min="259" max="259" width="19.5703125" style="16" customWidth="1"/>
    <col min="260" max="260" width="20.42578125" style="16" customWidth="1"/>
    <col min="261" max="261" width="14.85546875" style="16" bestFit="1" customWidth="1"/>
    <col min="262" max="262" width="16.42578125" style="16" customWidth="1"/>
    <col min="263" max="263" width="23" style="16" customWidth="1"/>
    <col min="264" max="512" width="9.140625" style="16"/>
    <col min="513" max="513" width="54.85546875" style="16" customWidth="1"/>
    <col min="514" max="514" width="15.85546875" style="16" bestFit="1" customWidth="1"/>
    <col min="515" max="515" width="19.5703125" style="16" customWidth="1"/>
    <col min="516" max="516" width="20.42578125" style="16" customWidth="1"/>
    <col min="517" max="517" width="14.85546875" style="16" bestFit="1" customWidth="1"/>
    <col min="518" max="518" width="16.42578125" style="16" customWidth="1"/>
    <col min="519" max="519" width="23" style="16" customWidth="1"/>
    <col min="520" max="768" width="9.140625" style="16"/>
    <col min="769" max="769" width="54.85546875" style="16" customWidth="1"/>
    <col min="770" max="770" width="15.85546875" style="16" bestFit="1" customWidth="1"/>
    <col min="771" max="771" width="19.5703125" style="16" customWidth="1"/>
    <col min="772" max="772" width="20.42578125" style="16" customWidth="1"/>
    <col min="773" max="773" width="14.85546875" style="16" bestFit="1" customWidth="1"/>
    <col min="774" max="774" width="16.42578125" style="16" customWidth="1"/>
    <col min="775" max="775" width="23" style="16" customWidth="1"/>
    <col min="776" max="1024" width="9.140625" style="16"/>
    <col min="1025" max="1025" width="54.85546875" style="16" customWidth="1"/>
    <col min="1026" max="1026" width="15.85546875" style="16" bestFit="1" customWidth="1"/>
    <col min="1027" max="1027" width="19.5703125" style="16" customWidth="1"/>
    <col min="1028" max="1028" width="20.42578125" style="16" customWidth="1"/>
    <col min="1029" max="1029" width="14.85546875" style="16" bestFit="1" customWidth="1"/>
    <col min="1030" max="1030" width="16.42578125" style="16" customWidth="1"/>
    <col min="1031" max="1031" width="23" style="16" customWidth="1"/>
    <col min="1032" max="1280" width="9.140625" style="16"/>
    <col min="1281" max="1281" width="54.85546875" style="16" customWidth="1"/>
    <col min="1282" max="1282" width="15.85546875" style="16" bestFit="1" customWidth="1"/>
    <col min="1283" max="1283" width="19.5703125" style="16" customWidth="1"/>
    <col min="1284" max="1284" width="20.42578125" style="16" customWidth="1"/>
    <col min="1285" max="1285" width="14.85546875" style="16" bestFit="1" customWidth="1"/>
    <col min="1286" max="1286" width="16.42578125" style="16" customWidth="1"/>
    <col min="1287" max="1287" width="23" style="16" customWidth="1"/>
    <col min="1288" max="1536" width="9.140625" style="16"/>
    <col min="1537" max="1537" width="54.85546875" style="16" customWidth="1"/>
    <col min="1538" max="1538" width="15.85546875" style="16" bestFit="1" customWidth="1"/>
    <col min="1539" max="1539" width="19.5703125" style="16" customWidth="1"/>
    <col min="1540" max="1540" width="20.42578125" style="16" customWidth="1"/>
    <col min="1541" max="1541" width="14.85546875" style="16" bestFit="1" customWidth="1"/>
    <col min="1542" max="1542" width="16.42578125" style="16" customWidth="1"/>
    <col min="1543" max="1543" width="23" style="16" customWidth="1"/>
    <col min="1544" max="1792" width="9.140625" style="16"/>
    <col min="1793" max="1793" width="54.85546875" style="16" customWidth="1"/>
    <col min="1794" max="1794" width="15.85546875" style="16" bestFit="1" customWidth="1"/>
    <col min="1795" max="1795" width="19.5703125" style="16" customWidth="1"/>
    <col min="1796" max="1796" width="20.42578125" style="16" customWidth="1"/>
    <col min="1797" max="1797" width="14.85546875" style="16" bestFit="1" customWidth="1"/>
    <col min="1798" max="1798" width="16.42578125" style="16" customWidth="1"/>
    <col min="1799" max="1799" width="23" style="16" customWidth="1"/>
    <col min="1800" max="2048" width="9.140625" style="16"/>
    <col min="2049" max="2049" width="54.85546875" style="16" customWidth="1"/>
    <col min="2050" max="2050" width="15.85546875" style="16" bestFit="1" customWidth="1"/>
    <col min="2051" max="2051" width="19.5703125" style="16" customWidth="1"/>
    <col min="2052" max="2052" width="20.42578125" style="16" customWidth="1"/>
    <col min="2053" max="2053" width="14.85546875" style="16" bestFit="1" customWidth="1"/>
    <col min="2054" max="2054" width="16.42578125" style="16" customWidth="1"/>
    <col min="2055" max="2055" width="23" style="16" customWidth="1"/>
    <col min="2056" max="2304" width="9.140625" style="16"/>
    <col min="2305" max="2305" width="54.85546875" style="16" customWidth="1"/>
    <col min="2306" max="2306" width="15.85546875" style="16" bestFit="1" customWidth="1"/>
    <col min="2307" max="2307" width="19.5703125" style="16" customWidth="1"/>
    <col min="2308" max="2308" width="20.42578125" style="16" customWidth="1"/>
    <col min="2309" max="2309" width="14.85546875" style="16" bestFit="1" customWidth="1"/>
    <col min="2310" max="2310" width="16.42578125" style="16" customWidth="1"/>
    <col min="2311" max="2311" width="23" style="16" customWidth="1"/>
    <col min="2312" max="2560" width="9.140625" style="16"/>
    <col min="2561" max="2561" width="54.85546875" style="16" customWidth="1"/>
    <col min="2562" max="2562" width="15.85546875" style="16" bestFit="1" customWidth="1"/>
    <col min="2563" max="2563" width="19.5703125" style="16" customWidth="1"/>
    <col min="2564" max="2564" width="20.42578125" style="16" customWidth="1"/>
    <col min="2565" max="2565" width="14.85546875" style="16" bestFit="1" customWidth="1"/>
    <col min="2566" max="2566" width="16.42578125" style="16" customWidth="1"/>
    <col min="2567" max="2567" width="23" style="16" customWidth="1"/>
    <col min="2568" max="2816" width="9.140625" style="16"/>
    <col min="2817" max="2817" width="54.85546875" style="16" customWidth="1"/>
    <col min="2818" max="2818" width="15.85546875" style="16" bestFit="1" customWidth="1"/>
    <col min="2819" max="2819" width="19.5703125" style="16" customWidth="1"/>
    <col min="2820" max="2820" width="20.42578125" style="16" customWidth="1"/>
    <col min="2821" max="2821" width="14.85546875" style="16" bestFit="1" customWidth="1"/>
    <col min="2822" max="2822" width="16.42578125" style="16" customWidth="1"/>
    <col min="2823" max="2823" width="23" style="16" customWidth="1"/>
    <col min="2824" max="3072" width="9.140625" style="16"/>
    <col min="3073" max="3073" width="54.85546875" style="16" customWidth="1"/>
    <col min="3074" max="3074" width="15.85546875" style="16" bestFit="1" customWidth="1"/>
    <col min="3075" max="3075" width="19.5703125" style="16" customWidth="1"/>
    <col min="3076" max="3076" width="20.42578125" style="16" customWidth="1"/>
    <col min="3077" max="3077" width="14.85546875" style="16" bestFit="1" customWidth="1"/>
    <col min="3078" max="3078" width="16.42578125" style="16" customWidth="1"/>
    <col min="3079" max="3079" width="23" style="16" customWidth="1"/>
    <col min="3080" max="3328" width="9.140625" style="16"/>
    <col min="3329" max="3329" width="54.85546875" style="16" customWidth="1"/>
    <col min="3330" max="3330" width="15.85546875" style="16" bestFit="1" customWidth="1"/>
    <col min="3331" max="3331" width="19.5703125" style="16" customWidth="1"/>
    <col min="3332" max="3332" width="20.42578125" style="16" customWidth="1"/>
    <col min="3333" max="3333" width="14.85546875" style="16" bestFit="1" customWidth="1"/>
    <col min="3334" max="3334" width="16.42578125" style="16" customWidth="1"/>
    <col min="3335" max="3335" width="23" style="16" customWidth="1"/>
    <col min="3336" max="3584" width="9.140625" style="16"/>
    <col min="3585" max="3585" width="54.85546875" style="16" customWidth="1"/>
    <col min="3586" max="3586" width="15.85546875" style="16" bestFit="1" customWidth="1"/>
    <col min="3587" max="3587" width="19.5703125" style="16" customWidth="1"/>
    <col min="3588" max="3588" width="20.42578125" style="16" customWidth="1"/>
    <col min="3589" max="3589" width="14.85546875" style="16" bestFit="1" customWidth="1"/>
    <col min="3590" max="3590" width="16.42578125" style="16" customWidth="1"/>
    <col min="3591" max="3591" width="23" style="16" customWidth="1"/>
    <col min="3592" max="3840" width="9.140625" style="16"/>
    <col min="3841" max="3841" width="54.85546875" style="16" customWidth="1"/>
    <col min="3842" max="3842" width="15.85546875" style="16" bestFit="1" customWidth="1"/>
    <col min="3843" max="3843" width="19.5703125" style="16" customWidth="1"/>
    <col min="3844" max="3844" width="20.42578125" style="16" customWidth="1"/>
    <col min="3845" max="3845" width="14.85546875" style="16" bestFit="1" customWidth="1"/>
    <col min="3846" max="3846" width="16.42578125" style="16" customWidth="1"/>
    <col min="3847" max="3847" width="23" style="16" customWidth="1"/>
    <col min="3848" max="4096" width="9.140625" style="16"/>
    <col min="4097" max="4097" width="54.85546875" style="16" customWidth="1"/>
    <col min="4098" max="4098" width="15.85546875" style="16" bestFit="1" customWidth="1"/>
    <col min="4099" max="4099" width="19.5703125" style="16" customWidth="1"/>
    <col min="4100" max="4100" width="20.42578125" style="16" customWidth="1"/>
    <col min="4101" max="4101" width="14.85546875" style="16" bestFit="1" customWidth="1"/>
    <col min="4102" max="4102" width="16.42578125" style="16" customWidth="1"/>
    <col min="4103" max="4103" width="23" style="16" customWidth="1"/>
    <col min="4104" max="4352" width="9.140625" style="16"/>
    <col min="4353" max="4353" width="54.85546875" style="16" customWidth="1"/>
    <col min="4354" max="4354" width="15.85546875" style="16" bestFit="1" customWidth="1"/>
    <col min="4355" max="4355" width="19.5703125" style="16" customWidth="1"/>
    <col min="4356" max="4356" width="20.42578125" style="16" customWidth="1"/>
    <col min="4357" max="4357" width="14.85546875" style="16" bestFit="1" customWidth="1"/>
    <col min="4358" max="4358" width="16.42578125" style="16" customWidth="1"/>
    <col min="4359" max="4359" width="23" style="16" customWidth="1"/>
    <col min="4360" max="4608" width="9.140625" style="16"/>
    <col min="4609" max="4609" width="54.85546875" style="16" customWidth="1"/>
    <col min="4610" max="4610" width="15.85546875" style="16" bestFit="1" customWidth="1"/>
    <col min="4611" max="4611" width="19.5703125" style="16" customWidth="1"/>
    <col min="4612" max="4612" width="20.42578125" style="16" customWidth="1"/>
    <col min="4613" max="4613" width="14.85546875" style="16" bestFit="1" customWidth="1"/>
    <col min="4614" max="4614" width="16.42578125" style="16" customWidth="1"/>
    <col min="4615" max="4615" width="23" style="16" customWidth="1"/>
    <col min="4616" max="4864" width="9.140625" style="16"/>
    <col min="4865" max="4865" width="54.85546875" style="16" customWidth="1"/>
    <col min="4866" max="4866" width="15.85546875" style="16" bestFit="1" customWidth="1"/>
    <col min="4867" max="4867" width="19.5703125" style="16" customWidth="1"/>
    <col min="4868" max="4868" width="20.42578125" style="16" customWidth="1"/>
    <col min="4869" max="4869" width="14.85546875" style="16" bestFit="1" customWidth="1"/>
    <col min="4870" max="4870" width="16.42578125" style="16" customWidth="1"/>
    <col min="4871" max="4871" width="23" style="16" customWidth="1"/>
    <col min="4872" max="5120" width="9.140625" style="16"/>
    <col min="5121" max="5121" width="54.85546875" style="16" customWidth="1"/>
    <col min="5122" max="5122" width="15.85546875" style="16" bestFit="1" customWidth="1"/>
    <col min="5123" max="5123" width="19.5703125" style="16" customWidth="1"/>
    <col min="5124" max="5124" width="20.42578125" style="16" customWidth="1"/>
    <col min="5125" max="5125" width="14.85546875" style="16" bestFit="1" customWidth="1"/>
    <col min="5126" max="5126" width="16.42578125" style="16" customWidth="1"/>
    <col min="5127" max="5127" width="23" style="16" customWidth="1"/>
    <col min="5128" max="5376" width="9.140625" style="16"/>
    <col min="5377" max="5377" width="54.85546875" style="16" customWidth="1"/>
    <col min="5378" max="5378" width="15.85546875" style="16" bestFit="1" customWidth="1"/>
    <col min="5379" max="5379" width="19.5703125" style="16" customWidth="1"/>
    <col min="5380" max="5380" width="20.42578125" style="16" customWidth="1"/>
    <col min="5381" max="5381" width="14.85546875" style="16" bestFit="1" customWidth="1"/>
    <col min="5382" max="5382" width="16.42578125" style="16" customWidth="1"/>
    <col min="5383" max="5383" width="23" style="16" customWidth="1"/>
    <col min="5384" max="5632" width="9.140625" style="16"/>
    <col min="5633" max="5633" width="54.85546875" style="16" customWidth="1"/>
    <col min="5634" max="5634" width="15.85546875" style="16" bestFit="1" customWidth="1"/>
    <col min="5635" max="5635" width="19.5703125" style="16" customWidth="1"/>
    <col min="5636" max="5636" width="20.42578125" style="16" customWidth="1"/>
    <col min="5637" max="5637" width="14.85546875" style="16" bestFit="1" customWidth="1"/>
    <col min="5638" max="5638" width="16.42578125" style="16" customWidth="1"/>
    <col min="5639" max="5639" width="23" style="16" customWidth="1"/>
    <col min="5640" max="5888" width="9.140625" style="16"/>
    <col min="5889" max="5889" width="54.85546875" style="16" customWidth="1"/>
    <col min="5890" max="5890" width="15.85546875" style="16" bestFit="1" customWidth="1"/>
    <col min="5891" max="5891" width="19.5703125" style="16" customWidth="1"/>
    <col min="5892" max="5892" width="20.42578125" style="16" customWidth="1"/>
    <col min="5893" max="5893" width="14.85546875" style="16" bestFit="1" customWidth="1"/>
    <col min="5894" max="5894" width="16.42578125" style="16" customWidth="1"/>
    <col min="5895" max="5895" width="23" style="16" customWidth="1"/>
    <col min="5896" max="6144" width="9.140625" style="16"/>
    <col min="6145" max="6145" width="54.85546875" style="16" customWidth="1"/>
    <col min="6146" max="6146" width="15.85546875" style="16" bestFit="1" customWidth="1"/>
    <col min="6147" max="6147" width="19.5703125" style="16" customWidth="1"/>
    <col min="6148" max="6148" width="20.42578125" style="16" customWidth="1"/>
    <col min="6149" max="6149" width="14.85546875" style="16" bestFit="1" customWidth="1"/>
    <col min="6150" max="6150" width="16.42578125" style="16" customWidth="1"/>
    <col min="6151" max="6151" width="23" style="16" customWidth="1"/>
    <col min="6152" max="6400" width="9.140625" style="16"/>
    <col min="6401" max="6401" width="54.85546875" style="16" customWidth="1"/>
    <col min="6402" max="6402" width="15.85546875" style="16" bestFit="1" customWidth="1"/>
    <col min="6403" max="6403" width="19.5703125" style="16" customWidth="1"/>
    <col min="6404" max="6404" width="20.42578125" style="16" customWidth="1"/>
    <col min="6405" max="6405" width="14.85546875" style="16" bestFit="1" customWidth="1"/>
    <col min="6406" max="6406" width="16.42578125" style="16" customWidth="1"/>
    <col min="6407" max="6407" width="23" style="16" customWidth="1"/>
    <col min="6408" max="6656" width="9.140625" style="16"/>
    <col min="6657" max="6657" width="54.85546875" style="16" customWidth="1"/>
    <col min="6658" max="6658" width="15.85546875" style="16" bestFit="1" customWidth="1"/>
    <col min="6659" max="6659" width="19.5703125" style="16" customWidth="1"/>
    <col min="6660" max="6660" width="20.42578125" style="16" customWidth="1"/>
    <col min="6661" max="6661" width="14.85546875" style="16" bestFit="1" customWidth="1"/>
    <col min="6662" max="6662" width="16.42578125" style="16" customWidth="1"/>
    <col min="6663" max="6663" width="23" style="16" customWidth="1"/>
    <col min="6664" max="6912" width="9.140625" style="16"/>
    <col min="6913" max="6913" width="54.85546875" style="16" customWidth="1"/>
    <col min="6914" max="6914" width="15.85546875" style="16" bestFit="1" customWidth="1"/>
    <col min="6915" max="6915" width="19.5703125" style="16" customWidth="1"/>
    <col min="6916" max="6916" width="20.42578125" style="16" customWidth="1"/>
    <col min="6917" max="6917" width="14.85546875" style="16" bestFit="1" customWidth="1"/>
    <col min="6918" max="6918" width="16.42578125" style="16" customWidth="1"/>
    <col min="6919" max="6919" width="23" style="16" customWidth="1"/>
    <col min="6920" max="7168" width="9.140625" style="16"/>
    <col min="7169" max="7169" width="54.85546875" style="16" customWidth="1"/>
    <col min="7170" max="7170" width="15.85546875" style="16" bestFit="1" customWidth="1"/>
    <col min="7171" max="7171" width="19.5703125" style="16" customWidth="1"/>
    <col min="7172" max="7172" width="20.42578125" style="16" customWidth="1"/>
    <col min="7173" max="7173" width="14.85546875" style="16" bestFit="1" customWidth="1"/>
    <col min="7174" max="7174" width="16.42578125" style="16" customWidth="1"/>
    <col min="7175" max="7175" width="23" style="16" customWidth="1"/>
    <col min="7176" max="7424" width="9.140625" style="16"/>
    <col min="7425" max="7425" width="54.85546875" style="16" customWidth="1"/>
    <col min="7426" max="7426" width="15.85546875" style="16" bestFit="1" customWidth="1"/>
    <col min="7427" max="7427" width="19.5703125" style="16" customWidth="1"/>
    <col min="7428" max="7428" width="20.42578125" style="16" customWidth="1"/>
    <col min="7429" max="7429" width="14.85546875" style="16" bestFit="1" customWidth="1"/>
    <col min="7430" max="7430" width="16.42578125" style="16" customWidth="1"/>
    <col min="7431" max="7431" width="23" style="16" customWidth="1"/>
    <col min="7432" max="7680" width="9.140625" style="16"/>
    <col min="7681" max="7681" width="54.85546875" style="16" customWidth="1"/>
    <col min="7682" max="7682" width="15.85546875" style="16" bestFit="1" customWidth="1"/>
    <col min="7683" max="7683" width="19.5703125" style="16" customWidth="1"/>
    <col min="7684" max="7684" width="20.42578125" style="16" customWidth="1"/>
    <col min="7685" max="7685" width="14.85546875" style="16" bestFit="1" customWidth="1"/>
    <col min="7686" max="7686" width="16.42578125" style="16" customWidth="1"/>
    <col min="7687" max="7687" width="23" style="16" customWidth="1"/>
    <col min="7688" max="7936" width="9.140625" style="16"/>
    <col min="7937" max="7937" width="54.85546875" style="16" customWidth="1"/>
    <col min="7938" max="7938" width="15.85546875" style="16" bestFit="1" customWidth="1"/>
    <col min="7939" max="7939" width="19.5703125" style="16" customWidth="1"/>
    <col min="7940" max="7940" width="20.42578125" style="16" customWidth="1"/>
    <col min="7941" max="7941" width="14.85546875" style="16" bestFit="1" customWidth="1"/>
    <col min="7942" max="7942" width="16.42578125" style="16" customWidth="1"/>
    <col min="7943" max="7943" width="23" style="16" customWidth="1"/>
    <col min="7944" max="8192" width="9.140625" style="16"/>
    <col min="8193" max="8193" width="54.85546875" style="16" customWidth="1"/>
    <col min="8194" max="8194" width="15.85546875" style="16" bestFit="1" customWidth="1"/>
    <col min="8195" max="8195" width="19.5703125" style="16" customWidth="1"/>
    <col min="8196" max="8196" width="20.42578125" style="16" customWidth="1"/>
    <col min="8197" max="8197" width="14.85546875" style="16" bestFit="1" customWidth="1"/>
    <col min="8198" max="8198" width="16.42578125" style="16" customWidth="1"/>
    <col min="8199" max="8199" width="23" style="16" customWidth="1"/>
    <col min="8200" max="8448" width="9.140625" style="16"/>
    <col min="8449" max="8449" width="54.85546875" style="16" customWidth="1"/>
    <col min="8450" max="8450" width="15.85546875" style="16" bestFit="1" customWidth="1"/>
    <col min="8451" max="8451" width="19.5703125" style="16" customWidth="1"/>
    <col min="8452" max="8452" width="20.42578125" style="16" customWidth="1"/>
    <col min="8453" max="8453" width="14.85546875" style="16" bestFit="1" customWidth="1"/>
    <col min="8454" max="8454" width="16.42578125" style="16" customWidth="1"/>
    <col min="8455" max="8455" width="23" style="16" customWidth="1"/>
    <col min="8456" max="8704" width="9.140625" style="16"/>
    <col min="8705" max="8705" width="54.85546875" style="16" customWidth="1"/>
    <col min="8706" max="8706" width="15.85546875" style="16" bestFit="1" customWidth="1"/>
    <col min="8707" max="8707" width="19.5703125" style="16" customWidth="1"/>
    <col min="8708" max="8708" width="20.42578125" style="16" customWidth="1"/>
    <col min="8709" max="8709" width="14.85546875" style="16" bestFit="1" customWidth="1"/>
    <col min="8710" max="8710" width="16.42578125" style="16" customWidth="1"/>
    <col min="8711" max="8711" width="23" style="16" customWidth="1"/>
    <col min="8712" max="8960" width="9.140625" style="16"/>
    <col min="8961" max="8961" width="54.85546875" style="16" customWidth="1"/>
    <col min="8962" max="8962" width="15.85546875" style="16" bestFit="1" customWidth="1"/>
    <col min="8963" max="8963" width="19.5703125" style="16" customWidth="1"/>
    <col min="8964" max="8964" width="20.42578125" style="16" customWidth="1"/>
    <col min="8965" max="8965" width="14.85546875" style="16" bestFit="1" customWidth="1"/>
    <col min="8966" max="8966" width="16.42578125" style="16" customWidth="1"/>
    <col min="8967" max="8967" width="23" style="16" customWidth="1"/>
    <col min="8968" max="9216" width="9.140625" style="16"/>
    <col min="9217" max="9217" width="54.85546875" style="16" customWidth="1"/>
    <col min="9218" max="9218" width="15.85546875" style="16" bestFit="1" customWidth="1"/>
    <col min="9219" max="9219" width="19.5703125" style="16" customWidth="1"/>
    <col min="9220" max="9220" width="20.42578125" style="16" customWidth="1"/>
    <col min="9221" max="9221" width="14.85546875" style="16" bestFit="1" customWidth="1"/>
    <col min="9222" max="9222" width="16.42578125" style="16" customWidth="1"/>
    <col min="9223" max="9223" width="23" style="16" customWidth="1"/>
    <col min="9224" max="9472" width="9.140625" style="16"/>
    <col min="9473" max="9473" width="54.85546875" style="16" customWidth="1"/>
    <col min="9474" max="9474" width="15.85546875" style="16" bestFit="1" customWidth="1"/>
    <col min="9475" max="9475" width="19.5703125" style="16" customWidth="1"/>
    <col min="9476" max="9476" width="20.42578125" style="16" customWidth="1"/>
    <col min="9477" max="9477" width="14.85546875" style="16" bestFit="1" customWidth="1"/>
    <col min="9478" max="9478" width="16.42578125" style="16" customWidth="1"/>
    <col min="9479" max="9479" width="23" style="16" customWidth="1"/>
    <col min="9480" max="9728" width="9.140625" style="16"/>
    <col min="9729" max="9729" width="54.85546875" style="16" customWidth="1"/>
    <col min="9730" max="9730" width="15.85546875" style="16" bestFit="1" customWidth="1"/>
    <col min="9731" max="9731" width="19.5703125" style="16" customWidth="1"/>
    <col min="9732" max="9732" width="20.42578125" style="16" customWidth="1"/>
    <col min="9733" max="9733" width="14.85546875" style="16" bestFit="1" customWidth="1"/>
    <col min="9734" max="9734" width="16.42578125" style="16" customWidth="1"/>
    <col min="9735" max="9735" width="23" style="16" customWidth="1"/>
    <col min="9736" max="9984" width="9.140625" style="16"/>
    <col min="9985" max="9985" width="54.85546875" style="16" customWidth="1"/>
    <col min="9986" max="9986" width="15.85546875" style="16" bestFit="1" customWidth="1"/>
    <col min="9987" max="9987" width="19.5703125" style="16" customWidth="1"/>
    <col min="9988" max="9988" width="20.42578125" style="16" customWidth="1"/>
    <col min="9989" max="9989" width="14.85546875" style="16" bestFit="1" customWidth="1"/>
    <col min="9990" max="9990" width="16.42578125" style="16" customWidth="1"/>
    <col min="9991" max="9991" width="23" style="16" customWidth="1"/>
    <col min="9992" max="10240" width="9.140625" style="16"/>
    <col min="10241" max="10241" width="54.85546875" style="16" customWidth="1"/>
    <col min="10242" max="10242" width="15.85546875" style="16" bestFit="1" customWidth="1"/>
    <col min="10243" max="10243" width="19.5703125" style="16" customWidth="1"/>
    <col min="10244" max="10244" width="20.42578125" style="16" customWidth="1"/>
    <col min="10245" max="10245" width="14.85546875" style="16" bestFit="1" customWidth="1"/>
    <col min="10246" max="10246" width="16.42578125" style="16" customWidth="1"/>
    <col min="10247" max="10247" width="23" style="16" customWidth="1"/>
    <col min="10248" max="10496" width="9.140625" style="16"/>
    <col min="10497" max="10497" width="54.85546875" style="16" customWidth="1"/>
    <col min="10498" max="10498" width="15.85546875" style="16" bestFit="1" customWidth="1"/>
    <col min="10499" max="10499" width="19.5703125" style="16" customWidth="1"/>
    <col min="10500" max="10500" width="20.42578125" style="16" customWidth="1"/>
    <col min="10501" max="10501" width="14.85546875" style="16" bestFit="1" customWidth="1"/>
    <col min="10502" max="10502" width="16.42578125" style="16" customWidth="1"/>
    <col min="10503" max="10503" width="23" style="16" customWidth="1"/>
    <col min="10504" max="10752" width="9.140625" style="16"/>
    <col min="10753" max="10753" width="54.85546875" style="16" customWidth="1"/>
    <col min="10754" max="10754" width="15.85546875" style="16" bestFit="1" customWidth="1"/>
    <col min="10755" max="10755" width="19.5703125" style="16" customWidth="1"/>
    <col min="10756" max="10756" width="20.42578125" style="16" customWidth="1"/>
    <col min="10757" max="10757" width="14.85546875" style="16" bestFit="1" customWidth="1"/>
    <col min="10758" max="10758" width="16.42578125" style="16" customWidth="1"/>
    <col min="10759" max="10759" width="23" style="16" customWidth="1"/>
    <col min="10760" max="11008" width="9.140625" style="16"/>
    <col min="11009" max="11009" width="54.85546875" style="16" customWidth="1"/>
    <col min="11010" max="11010" width="15.85546875" style="16" bestFit="1" customWidth="1"/>
    <col min="11011" max="11011" width="19.5703125" style="16" customWidth="1"/>
    <col min="11012" max="11012" width="20.42578125" style="16" customWidth="1"/>
    <col min="11013" max="11013" width="14.85546875" style="16" bestFit="1" customWidth="1"/>
    <col min="11014" max="11014" width="16.42578125" style="16" customWidth="1"/>
    <col min="11015" max="11015" width="23" style="16" customWidth="1"/>
    <col min="11016" max="11264" width="9.140625" style="16"/>
    <col min="11265" max="11265" width="54.85546875" style="16" customWidth="1"/>
    <col min="11266" max="11266" width="15.85546875" style="16" bestFit="1" customWidth="1"/>
    <col min="11267" max="11267" width="19.5703125" style="16" customWidth="1"/>
    <col min="11268" max="11268" width="20.42578125" style="16" customWidth="1"/>
    <col min="11269" max="11269" width="14.85546875" style="16" bestFit="1" customWidth="1"/>
    <col min="11270" max="11270" width="16.42578125" style="16" customWidth="1"/>
    <col min="11271" max="11271" width="23" style="16" customWidth="1"/>
    <col min="11272" max="11520" width="9.140625" style="16"/>
    <col min="11521" max="11521" width="54.85546875" style="16" customWidth="1"/>
    <col min="11522" max="11522" width="15.85546875" style="16" bestFit="1" customWidth="1"/>
    <col min="11523" max="11523" width="19.5703125" style="16" customWidth="1"/>
    <col min="11524" max="11524" width="20.42578125" style="16" customWidth="1"/>
    <col min="11525" max="11525" width="14.85546875" style="16" bestFit="1" customWidth="1"/>
    <col min="11526" max="11526" width="16.42578125" style="16" customWidth="1"/>
    <col min="11527" max="11527" width="23" style="16" customWidth="1"/>
    <col min="11528" max="11776" width="9.140625" style="16"/>
    <col min="11777" max="11777" width="54.85546875" style="16" customWidth="1"/>
    <col min="11778" max="11778" width="15.85546875" style="16" bestFit="1" customWidth="1"/>
    <col min="11779" max="11779" width="19.5703125" style="16" customWidth="1"/>
    <col min="11780" max="11780" width="20.42578125" style="16" customWidth="1"/>
    <col min="11781" max="11781" width="14.85546875" style="16" bestFit="1" customWidth="1"/>
    <col min="11782" max="11782" width="16.42578125" style="16" customWidth="1"/>
    <col min="11783" max="11783" width="23" style="16" customWidth="1"/>
    <col min="11784" max="12032" width="9.140625" style="16"/>
    <col min="12033" max="12033" width="54.85546875" style="16" customWidth="1"/>
    <col min="12034" max="12034" width="15.85546875" style="16" bestFit="1" customWidth="1"/>
    <col min="12035" max="12035" width="19.5703125" style="16" customWidth="1"/>
    <col min="12036" max="12036" width="20.42578125" style="16" customWidth="1"/>
    <col min="12037" max="12037" width="14.85546875" style="16" bestFit="1" customWidth="1"/>
    <col min="12038" max="12038" width="16.42578125" style="16" customWidth="1"/>
    <col min="12039" max="12039" width="23" style="16" customWidth="1"/>
    <col min="12040" max="12288" width="9.140625" style="16"/>
    <col min="12289" max="12289" width="54.85546875" style="16" customWidth="1"/>
    <col min="12290" max="12290" width="15.85546875" style="16" bestFit="1" customWidth="1"/>
    <col min="12291" max="12291" width="19.5703125" style="16" customWidth="1"/>
    <col min="12292" max="12292" width="20.42578125" style="16" customWidth="1"/>
    <col min="12293" max="12293" width="14.85546875" style="16" bestFit="1" customWidth="1"/>
    <col min="12294" max="12294" width="16.42578125" style="16" customWidth="1"/>
    <col min="12295" max="12295" width="23" style="16" customWidth="1"/>
    <col min="12296" max="12544" width="9.140625" style="16"/>
    <col min="12545" max="12545" width="54.85546875" style="16" customWidth="1"/>
    <col min="12546" max="12546" width="15.85546875" style="16" bestFit="1" customWidth="1"/>
    <col min="12547" max="12547" width="19.5703125" style="16" customWidth="1"/>
    <col min="12548" max="12548" width="20.42578125" style="16" customWidth="1"/>
    <col min="12549" max="12549" width="14.85546875" style="16" bestFit="1" customWidth="1"/>
    <col min="12550" max="12550" width="16.42578125" style="16" customWidth="1"/>
    <col min="12551" max="12551" width="23" style="16" customWidth="1"/>
    <col min="12552" max="12800" width="9.140625" style="16"/>
    <col min="12801" max="12801" width="54.85546875" style="16" customWidth="1"/>
    <col min="12802" max="12802" width="15.85546875" style="16" bestFit="1" customWidth="1"/>
    <col min="12803" max="12803" width="19.5703125" style="16" customWidth="1"/>
    <col min="12804" max="12804" width="20.42578125" style="16" customWidth="1"/>
    <col min="12805" max="12805" width="14.85546875" style="16" bestFit="1" customWidth="1"/>
    <col min="12806" max="12806" width="16.42578125" style="16" customWidth="1"/>
    <col min="12807" max="12807" width="23" style="16" customWidth="1"/>
    <col min="12808" max="13056" width="9.140625" style="16"/>
    <col min="13057" max="13057" width="54.85546875" style="16" customWidth="1"/>
    <col min="13058" max="13058" width="15.85546875" style="16" bestFit="1" customWidth="1"/>
    <col min="13059" max="13059" width="19.5703125" style="16" customWidth="1"/>
    <col min="13060" max="13060" width="20.42578125" style="16" customWidth="1"/>
    <col min="13061" max="13061" width="14.85546875" style="16" bestFit="1" customWidth="1"/>
    <col min="13062" max="13062" width="16.42578125" style="16" customWidth="1"/>
    <col min="13063" max="13063" width="23" style="16" customWidth="1"/>
    <col min="13064" max="13312" width="9.140625" style="16"/>
    <col min="13313" max="13313" width="54.85546875" style="16" customWidth="1"/>
    <col min="13314" max="13314" width="15.85546875" style="16" bestFit="1" customWidth="1"/>
    <col min="13315" max="13315" width="19.5703125" style="16" customWidth="1"/>
    <col min="13316" max="13316" width="20.42578125" style="16" customWidth="1"/>
    <col min="13317" max="13317" width="14.85546875" style="16" bestFit="1" customWidth="1"/>
    <col min="13318" max="13318" width="16.42578125" style="16" customWidth="1"/>
    <col min="13319" max="13319" width="23" style="16" customWidth="1"/>
    <col min="13320" max="13568" width="9.140625" style="16"/>
    <col min="13569" max="13569" width="54.85546875" style="16" customWidth="1"/>
    <col min="13570" max="13570" width="15.85546875" style="16" bestFit="1" customWidth="1"/>
    <col min="13571" max="13571" width="19.5703125" style="16" customWidth="1"/>
    <col min="13572" max="13572" width="20.42578125" style="16" customWidth="1"/>
    <col min="13573" max="13573" width="14.85546875" style="16" bestFit="1" customWidth="1"/>
    <col min="13574" max="13574" width="16.42578125" style="16" customWidth="1"/>
    <col min="13575" max="13575" width="23" style="16" customWidth="1"/>
    <col min="13576" max="13824" width="9.140625" style="16"/>
    <col min="13825" max="13825" width="54.85546875" style="16" customWidth="1"/>
    <col min="13826" max="13826" width="15.85546875" style="16" bestFit="1" customWidth="1"/>
    <col min="13827" max="13827" width="19.5703125" style="16" customWidth="1"/>
    <col min="13828" max="13828" width="20.42578125" style="16" customWidth="1"/>
    <col min="13829" max="13829" width="14.85546875" style="16" bestFit="1" customWidth="1"/>
    <col min="13830" max="13830" width="16.42578125" style="16" customWidth="1"/>
    <col min="13831" max="13831" width="23" style="16" customWidth="1"/>
    <col min="13832" max="14080" width="9.140625" style="16"/>
    <col min="14081" max="14081" width="54.85546875" style="16" customWidth="1"/>
    <col min="14082" max="14082" width="15.85546875" style="16" bestFit="1" customWidth="1"/>
    <col min="14083" max="14083" width="19.5703125" style="16" customWidth="1"/>
    <col min="14084" max="14084" width="20.42578125" style="16" customWidth="1"/>
    <col min="14085" max="14085" width="14.85546875" style="16" bestFit="1" customWidth="1"/>
    <col min="14086" max="14086" width="16.42578125" style="16" customWidth="1"/>
    <col min="14087" max="14087" width="23" style="16" customWidth="1"/>
    <col min="14088" max="14336" width="9.140625" style="16"/>
    <col min="14337" max="14337" width="54.85546875" style="16" customWidth="1"/>
    <col min="14338" max="14338" width="15.85546875" style="16" bestFit="1" customWidth="1"/>
    <col min="14339" max="14339" width="19.5703125" style="16" customWidth="1"/>
    <col min="14340" max="14340" width="20.42578125" style="16" customWidth="1"/>
    <col min="14341" max="14341" width="14.85546875" style="16" bestFit="1" customWidth="1"/>
    <col min="14342" max="14342" width="16.42578125" style="16" customWidth="1"/>
    <col min="14343" max="14343" width="23" style="16" customWidth="1"/>
    <col min="14344" max="14592" width="9.140625" style="16"/>
    <col min="14593" max="14593" width="54.85546875" style="16" customWidth="1"/>
    <col min="14594" max="14594" width="15.85546875" style="16" bestFit="1" customWidth="1"/>
    <col min="14595" max="14595" width="19.5703125" style="16" customWidth="1"/>
    <col min="14596" max="14596" width="20.42578125" style="16" customWidth="1"/>
    <col min="14597" max="14597" width="14.85546875" style="16" bestFit="1" customWidth="1"/>
    <col min="14598" max="14598" width="16.42578125" style="16" customWidth="1"/>
    <col min="14599" max="14599" width="23" style="16" customWidth="1"/>
    <col min="14600" max="14848" width="9.140625" style="16"/>
    <col min="14849" max="14849" width="54.85546875" style="16" customWidth="1"/>
    <col min="14850" max="14850" width="15.85546875" style="16" bestFit="1" customWidth="1"/>
    <col min="14851" max="14851" width="19.5703125" style="16" customWidth="1"/>
    <col min="14852" max="14852" width="20.42578125" style="16" customWidth="1"/>
    <col min="14853" max="14853" width="14.85546875" style="16" bestFit="1" customWidth="1"/>
    <col min="14854" max="14854" width="16.42578125" style="16" customWidth="1"/>
    <col min="14855" max="14855" width="23" style="16" customWidth="1"/>
    <col min="14856" max="15104" width="9.140625" style="16"/>
    <col min="15105" max="15105" width="54.85546875" style="16" customWidth="1"/>
    <col min="15106" max="15106" width="15.85546875" style="16" bestFit="1" customWidth="1"/>
    <col min="15107" max="15107" width="19.5703125" style="16" customWidth="1"/>
    <col min="15108" max="15108" width="20.42578125" style="16" customWidth="1"/>
    <col min="15109" max="15109" width="14.85546875" style="16" bestFit="1" customWidth="1"/>
    <col min="15110" max="15110" width="16.42578125" style="16" customWidth="1"/>
    <col min="15111" max="15111" width="23" style="16" customWidth="1"/>
    <col min="15112" max="15360" width="9.140625" style="16"/>
    <col min="15361" max="15361" width="54.85546875" style="16" customWidth="1"/>
    <col min="15362" max="15362" width="15.85546875" style="16" bestFit="1" customWidth="1"/>
    <col min="15363" max="15363" width="19.5703125" style="16" customWidth="1"/>
    <col min="15364" max="15364" width="20.42578125" style="16" customWidth="1"/>
    <col min="15365" max="15365" width="14.85546875" style="16" bestFit="1" customWidth="1"/>
    <col min="15366" max="15366" width="16.42578125" style="16" customWidth="1"/>
    <col min="15367" max="15367" width="23" style="16" customWidth="1"/>
    <col min="15368" max="15616" width="9.140625" style="16"/>
    <col min="15617" max="15617" width="54.85546875" style="16" customWidth="1"/>
    <col min="15618" max="15618" width="15.85546875" style="16" bestFit="1" customWidth="1"/>
    <col min="15619" max="15619" width="19.5703125" style="16" customWidth="1"/>
    <col min="15620" max="15620" width="20.42578125" style="16" customWidth="1"/>
    <col min="15621" max="15621" width="14.85546875" style="16" bestFit="1" customWidth="1"/>
    <col min="15622" max="15622" width="16.42578125" style="16" customWidth="1"/>
    <col min="15623" max="15623" width="23" style="16" customWidth="1"/>
    <col min="15624" max="15872" width="9.140625" style="16"/>
    <col min="15873" max="15873" width="54.85546875" style="16" customWidth="1"/>
    <col min="15874" max="15874" width="15.85546875" style="16" bestFit="1" customWidth="1"/>
    <col min="15875" max="15875" width="19.5703125" style="16" customWidth="1"/>
    <col min="15876" max="15876" width="20.42578125" style="16" customWidth="1"/>
    <col min="15877" max="15877" width="14.85546875" style="16" bestFit="1" customWidth="1"/>
    <col min="15878" max="15878" width="16.42578125" style="16" customWidth="1"/>
    <col min="15879" max="15879" width="23" style="16" customWidth="1"/>
    <col min="15880" max="16128" width="9.140625" style="16"/>
    <col min="16129" max="16129" width="54.85546875" style="16" customWidth="1"/>
    <col min="16130" max="16130" width="15.85546875" style="16" bestFit="1" customWidth="1"/>
    <col min="16131" max="16131" width="19.5703125" style="16" customWidth="1"/>
    <col min="16132" max="16132" width="20.42578125" style="16" customWidth="1"/>
    <col min="16133" max="16133" width="14.85546875" style="16" bestFit="1" customWidth="1"/>
    <col min="16134" max="16134" width="16.42578125" style="16" customWidth="1"/>
    <col min="16135" max="16135" width="23" style="16" customWidth="1"/>
    <col min="16136" max="16384" width="9.140625" style="16"/>
  </cols>
  <sheetData>
    <row r="1" spans="1:11" ht="21" x14ac:dyDescent="0.35">
      <c r="A1" s="170" t="s">
        <v>134</v>
      </c>
      <c r="B1" s="170"/>
      <c r="C1" s="170"/>
      <c r="D1" s="170"/>
      <c r="E1" s="170"/>
      <c r="F1" s="170"/>
      <c r="G1" s="171"/>
      <c r="K1" s="16">
        <v>1.0932476</v>
      </c>
    </row>
    <row r="2" spans="1:11" ht="63" x14ac:dyDescent="0.2">
      <c r="A2" s="41" t="s">
        <v>38</v>
      </c>
      <c r="B2" s="41" t="s">
        <v>135</v>
      </c>
      <c r="C2" s="30" t="s">
        <v>131</v>
      </c>
      <c r="D2" s="30" t="s">
        <v>39</v>
      </c>
      <c r="E2" s="30" t="s">
        <v>132</v>
      </c>
      <c r="F2" s="30" t="s">
        <v>127</v>
      </c>
      <c r="G2" s="43" t="s">
        <v>133</v>
      </c>
    </row>
    <row r="3" spans="1:11" ht="63" x14ac:dyDescent="0.35">
      <c r="A3" s="33">
        <f>IF(_MOD_5_B_materiais[[#This Row],[EQUIPAMENTOS]]="","",ROW(A1))</f>
        <v>1</v>
      </c>
      <c r="B3" s="50" t="s">
        <v>265</v>
      </c>
      <c r="C3" s="44" t="s">
        <v>136</v>
      </c>
      <c r="D3" s="52">
        <v>60</v>
      </c>
      <c r="E3" s="44">
        <v>1</v>
      </c>
      <c r="F3" s="53">
        <v>254</v>
      </c>
      <c r="G3" s="172">
        <f>_MOD_5_B_materiais[[#This Row],[VALOR UNITÁRIO]]/_MOD_5_B_materiais[[#This Row],[VIDA ÚTIL (MESES)]]*_MOD_5_B_materiais[[#This Row],[FORNECIMENTO ANO]]</f>
        <v>4.2333333333333334</v>
      </c>
    </row>
    <row r="4" spans="1:11" ht="42" x14ac:dyDescent="0.2">
      <c r="A4" s="44">
        <f>IF(_MOD_5_B_materiais[[#This Row],[EQUIPAMENTOS]]="","",ROW(A2))</f>
        <v>2</v>
      </c>
      <c r="B4" s="51" t="s">
        <v>266</v>
      </c>
      <c r="C4" s="44" t="s">
        <v>136</v>
      </c>
      <c r="D4" s="52">
        <v>60</v>
      </c>
      <c r="E4" s="44">
        <v>1</v>
      </c>
      <c r="F4" s="53">
        <v>1229.385</v>
      </c>
      <c r="G4" s="53">
        <f>_MOD_5_B_materiais[[#This Row],[VALOR UNITÁRIO]]/_MOD_5_B_materiais[[#This Row],[VIDA ÚTIL (MESES)]]*_MOD_5_B_materiais[[#This Row],[FORNECIMENTO ANO]]</f>
        <v>20.489750000000001</v>
      </c>
    </row>
    <row r="5" spans="1:11" ht="21" x14ac:dyDescent="0.2">
      <c r="A5" s="44">
        <f>IF(_MOD_5_B_materiais[[#This Row],[EQUIPAMENTOS]]="","",ROW(A3))</f>
        <v>3</v>
      </c>
      <c r="B5" s="51" t="s">
        <v>267</v>
      </c>
      <c r="C5" s="44" t="s">
        <v>136</v>
      </c>
      <c r="D5" s="52">
        <v>36</v>
      </c>
      <c r="E5" s="44">
        <v>1</v>
      </c>
      <c r="F5" s="53">
        <v>1130.5</v>
      </c>
      <c r="G5" s="53">
        <f>_MOD_5_B_materiais[[#This Row],[VALOR UNITÁRIO]]/_MOD_5_B_materiais[[#This Row],[VIDA ÚTIL (MESES)]]*_MOD_5_B_materiais[[#This Row],[FORNECIMENTO ANO]]</f>
        <v>31.402777777777779</v>
      </c>
    </row>
    <row r="6" spans="1:11" ht="21" x14ac:dyDescent="0.35">
      <c r="A6" s="148">
        <f>IF(_MOD_5_B_materiais[[#This Row],[EQUIPAMENTOS]]="","",ROW(A4))</f>
        <v>4</v>
      </c>
      <c r="B6" s="152" t="s">
        <v>263</v>
      </c>
      <c r="C6" s="44" t="s">
        <v>136</v>
      </c>
      <c r="D6" s="173">
        <v>60</v>
      </c>
      <c r="E6" s="174">
        <v>1</v>
      </c>
      <c r="F6" s="53">
        <v>817.34</v>
      </c>
      <c r="G6" s="53">
        <f>_MOD_5_B_materiais[[#This Row],[VALOR UNITÁRIO]]/_MOD_5_B_materiais[[#This Row],[VIDA ÚTIL (MESES)]]*_MOD_5_B_materiais[[#This Row],[FORNECIMENTO ANO]]</f>
        <v>13.622333333333334</v>
      </c>
    </row>
    <row r="7" spans="1:11" ht="21" x14ac:dyDescent="0.35">
      <c r="A7" s="148">
        <f>IF(_MOD_5_B_materiais[[#This Row],[EQUIPAMENTOS]]="","",ROW(A5))</f>
        <v>5</v>
      </c>
      <c r="B7" s="152" t="s">
        <v>264</v>
      </c>
      <c r="C7" s="44" t="s">
        <v>136</v>
      </c>
      <c r="D7" s="150">
        <v>60</v>
      </c>
      <c r="E7" s="148">
        <v>1</v>
      </c>
      <c r="F7" s="53">
        <v>1335</v>
      </c>
      <c r="G7" s="53">
        <f>_MOD_5_B_materiais[[#This Row],[VALOR UNITÁRIO]]/_MOD_5_B_materiais[[#This Row],[VIDA ÚTIL (MESES)]]*_MOD_5_B_materiais[[#This Row],[FORNECIMENTO ANO]]</f>
        <v>22.25</v>
      </c>
    </row>
    <row r="8" spans="1:11" ht="21" x14ac:dyDescent="0.35">
      <c r="A8" s="38" t="s">
        <v>45</v>
      </c>
      <c r="B8" s="38"/>
      <c r="C8" s="39">
        <f>SUBTOTAL(103,_MOD_5_B_materiais[UNIDADE DE MEDIDA])</f>
        <v>5</v>
      </c>
      <c r="D8" s="38"/>
      <c r="E8" s="38"/>
      <c r="F8" s="38"/>
      <c r="G8" s="40">
        <f>SUBTOTAL(109,_MOD_5_B_materiais[VALOR TOTAL MÊS])</f>
        <v>91.998194444444451</v>
      </c>
    </row>
    <row r="9" spans="1:11" x14ac:dyDescent="0.2">
      <c r="E9" s="17" t="s">
        <v>164</v>
      </c>
    </row>
    <row r="10" spans="1:11" x14ac:dyDescent="0.2">
      <c r="B10" s="146"/>
    </row>
    <row r="11" spans="1:11" ht="15.75" x14ac:dyDescent="0.25">
      <c r="A11"/>
      <c r="B11"/>
      <c r="C11"/>
      <c r="D11"/>
      <c r="E11"/>
      <c r="F11"/>
      <c r="G11"/>
    </row>
    <row r="13" spans="1:11" customFormat="1" ht="15.75" x14ac:dyDescent="0.25">
      <c r="A13" s="16"/>
      <c r="B13" s="16"/>
      <c r="C13" s="17"/>
      <c r="D13" s="17"/>
      <c r="E13" s="17"/>
      <c r="F13" s="16"/>
      <c r="G13" s="23"/>
    </row>
  </sheetData>
  <pageMargins left="0.51181102362204722" right="0.51181102362204722" top="0.78740157480314965" bottom="0.78740157480314965" header="0.31496062992125984" footer="0.31496062992125984"/>
  <pageSetup paperSize="9" scale="92" orientation="landscape" r:id="rId1"/>
  <headerFooter>
    <oddHeader>Página &amp;P de &amp;N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5EF02-3678-448D-91EE-056E8058DDBB}">
  <sheetPr>
    <pageSetUpPr fitToPage="1"/>
  </sheetPr>
  <dimension ref="A1:P31"/>
  <sheetViews>
    <sheetView showGridLines="0" zoomScaleNormal="100" workbookViewId="0">
      <selection activeCell="B8" sqref="B8"/>
    </sheetView>
  </sheetViews>
  <sheetFormatPr defaultRowHeight="15" x14ac:dyDescent="0.25"/>
  <cols>
    <col min="1" max="1" width="7.7109375" style="1" bestFit="1" customWidth="1"/>
    <col min="2" max="2" width="115.7109375" style="1" bestFit="1" customWidth="1"/>
    <col min="3" max="3" width="20.42578125" style="2" bestFit="1" customWidth="1"/>
    <col min="4" max="4" width="19" style="2" bestFit="1" customWidth="1"/>
    <col min="5" max="5" width="19.85546875" style="2" bestFit="1" customWidth="1"/>
    <col min="6" max="6" width="18.7109375" style="1" bestFit="1" customWidth="1"/>
    <col min="7" max="7" width="17.28515625" style="1" bestFit="1" customWidth="1"/>
    <col min="8" max="8" width="10.7109375" style="1" hidden="1" customWidth="1"/>
    <col min="9" max="9" width="0.140625" style="1" hidden="1" customWidth="1"/>
    <col min="10" max="10" width="24.85546875" hidden="1" customWidth="1"/>
    <col min="11" max="11" width="46" hidden="1" customWidth="1"/>
    <col min="12" max="12" width="26.5703125" hidden="1" customWidth="1"/>
    <col min="15" max="15" width="15" bestFit="1" customWidth="1"/>
    <col min="17" max="257" width="9.140625" style="1"/>
    <col min="258" max="258" width="54.85546875" style="1" customWidth="1"/>
    <col min="259" max="259" width="22.28515625" style="1" customWidth="1"/>
    <col min="260" max="263" width="27.140625" style="1" customWidth="1"/>
    <col min="264" max="265" width="9.140625" style="1"/>
    <col min="266" max="266" width="24.85546875" style="1" customWidth="1"/>
    <col min="267" max="513" width="9.140625" style="1"/>
    <col min="514" max="514" width="54.85546875" style="1" customWidth="1"/>
    <col min="515" max="515" width="22.28515625" style="1" customWidth="1"/>
    <col min="516" max="519" width="27.140625" style="1" customWidth="1"/>
    <col min="520" max="521" width="9.140625" style="1"/>
    <col min="522" max="522" width="24.85546875" style="1" customWidth="1"/>
    <col min="523" max="769" width="9.140625" style="1"/>
    <col min="770" max="770" width="54.85546875" style="1" customWidth="1"/>
    <col min="771" max="771" width="22.28515625" style="1" customWidth="1"/>
    <col min="772" max="775" width="27.140625" style="1" customWidth="1"/>
    <col min="776" max="777" width="9.140625" style="1"/>
    <col min="778" max="778" width="24.85546875" style="1" customWidth="1"/>
    <col min="779" max="1025" width="9.140625" style="1"/>
    <col min="1026" max="1026" width="54.85546875" style="1" customWidth="1"/>
    <col min="1027" max="1027" width="22.28515625" style="1" customWidth="1"/>
    <col min="1028" max="1031" width="27.140625" style="1" customWidth="1"/>
    <col min="1032" max="1033" width="9.140625" style="1"/>
    <col min="1034" max="1034" width="24.85546875" style="1" customWidth="1"/>
    <col min="1035" max="1281" width="9.140625" style="1"/>
    <col min="1282" max="1282" width="54.85546875" style="1" customWidth="1"/>
    <col min="1283" max="1283" width="22.28515625" style="1" customWidth="1"/>
    <col min="1284" max="1287" width="27.140625" style="1" customWidth="1"/>
    <col min="1288" max="1289" width="9.140625" style="1"/>
    <col min="1290" max="1290" width="24.85546875" style="1" customWidth="1"/>
    <col min="1291" max="1537" width="9.140625" style="1"/>
    <col min="1538" max="1538" width="54.85546875" style="1" customWidth="1"/>
    <col min="1539" max="1539" width="22.28515625" style="1" customWidth="1"/>
    <col min="1540" max="1543" width="27.140625" style="1" customWidth="1"/>
    <col min="1544" max="1545" width="9.140625" style="1"/>
    <col min="1546" max="1546" width="24.85546875" style="1" customWidth="1"/>
    <col min="1547" max="1793" width="9.140625" style="1"/>
    <col min="1794" max="1794" width="54.85546875" style="1" customWidth="1"/>
    <col min="1795" max="1795" width="22.28515625" style="1" customWidth="1"/>
    <col min="1796" max="1799" width="27.140625" style="1" customWidth="1"/>
    <col min="1800" max="1801" width="9.140625" style="1"/>
    <col min="1802" max="1802" width="24.85546875" style="1" customWidth="1"/>
    <col min="1803" max="2049" width="9.140625" style="1"/>
    <col min="2050" max="2050" width="54.85546875" style="1" customWidth="1"/>
    <col min="2051" max="2051" width="22.28515625" style="1" customWidth="1"/>
    <col min="2052" max="2055" width="27.140625" style="1" customWidth="1"/>
    <col min="2056" max="2057" width="9.140625" style="1"/>
    <col min="2058" max="2058" width="24.85546875" style="1" customWidth="1"/>
    <col min="2059" max="2305" width="9.140625" style="1"/>
    <col min="2306" max="2306" width="54.85546875" style="1" customWidth="1"/>
    <col min="2307" max="2307" width="22.28515625" style="1" customWidth="1"/>
    <col min="2308" max="2311" width="27.140625" style="1" customWidth="1"/>
    <col min="2312" max="2313" width="9.140625" style="1"/>
    <col min="2314" max="2314" width="24.85546875" style="1" customWidth="1"/>
    <col min="2315" max="2561" width="9.140625" style="1"/>
    <col min="2562" max="2562" width="54.85546875" style="1" customWidth="1"/>
    <col min="2563" max="2563" width="22.28515625" style="1" customWidth="1"/>
    <col min="2564" max="2567" width="27.140625" style="1" customWidth="1"/>
    <col min="2568" max="2569" width="9.140625" style="1"/>
    <col min="2570" max="2570" width="24.85546875" style="1" customWidth="1"/>
    <col min="2571" max="2817" width="9.140625" style="1"/>
    <col min="2818" max="2818" width="54.85546875" style="1" customWidth="1"/>
    <col min="2819" max="2819" width="22.28515625" style="1" customWidth="1"/>
    <col min="2820" max="2823" width="27.140625" style="1" customWidth="1"/>
    <col min="2824" max="2825" width="9.140625" style="1"/>
    <col min="2826" max="2826" width="24.85546875" style="1" customWidth="1"/>
    <col min="2827" max="3073" width="9.140625" style="1"/>
    <col min="3074" max="3074" width="54.85546875" style="1" customWidth="1"/>
    <col min="3075" max="3075" width="22.28515625" style="1" customWidth="1"/>
    <col min="3076" max="3079" width="27.140625" style="1" customWidth="1"/>
    <col min="3080" max="3081" width="9.140625" style="1"/>
    <col min="3082" max="3082" width="24.85546875" style="1" customWidth="1"/>
    <col min="3083" max="3329" width="9.140625" style="1"/>
    <col min="3330" max="3330" width="54.85546875" style="1" customWidth="1"/>
    <col min="3331" max="3331" width="22.28515625" style="1" customWidth="1"/>
    <col min="3332" max="3335" width="27.140625" style="1" customWidth="1"/>
    <col min="3336" max="3337" width="9.140625" style="1"/>
    <col min="3338" max="3338" width="24.85546875" style="1" customWidth="1"/>
    <col min="3339" max="3585" width="9.140625" style="1"/>
    <col min="3586" max="3586" width="54.85546875" style="1" customWidth="1"/>
    <col min="3587" max="3587" width="22.28515625" style="1" customWidth="1"/>
    <col min="3588" max="3591" width="27.140625" style="1" customWidth="1"/>
    <col min="3592" max="3593" width="9.140625" style="1"/>
    <col min="3594" max="3594" width="24.85546875" style="1" customWidth="1"/>
    <col min="3595" max="3841" width="9.140625" style="1"/>
    <col min="3842" max="3842" width="54.85546875" style="1" customWidth="1"/>
    <col min="3843" max="3843" width="22.28515625" style="1" customWidth="1"/>
    <col min="3844" max="3847" width="27.140625" style="1" customWidth="1"/>
    <col min="3848" max="3849" width="9.140625" style="1"/>
    <col min="3850" max="3850" width="24.85546875" style="1" customWidth="1"/>
    <col min="3851" max="4097" width="9.140625" style="1"/>
    <col min="4098" max="4098" width="54.85546875" style="1" customWidth="1"/>
    <col min="4099" max="4099" width="22.28515625" style="1" customWidth="1"/>
    <col min="4100" max="4103" width="27.140625" style="1" customWidth="1"/>
    <col min="4104" max="4105" width="9.140625" style="1"/>
    <col min="4106" max="4106" width="24.85546875" style="1" customWidth="1"/>
    <col min="4107" max="4353" width="9.140625" style="1"/>
    <col min="4354" max="4354" width="54.85546875" style="1" customWidth="1"/>
    <col min="4355" max="4355" width="22.28515625" style="1" customWidth="1"/>
    <col min="4356" max="4359" width="27.140625" style="1" customWidth="1"/>
    <col min="4360" max="4361" width="9.140625" style="1"/>
    <col min="4362" max="4362" width="24.85546875" style="1" customWidth="1"/>
    <col min="4363" max="4609" width="9.140625" style="1"/>
    <col min="4610" max="4610" width="54.85546875" style="1" customWidth="1"/>
    <col min="4611" max="4611" width="22.28515625" style="1" customWidth="1"/>
    <col min="4612" max="4615" width="27.140625" style="1" customWidth="1"/>
    <col min="4616" max="4617" width="9.140625" style="1"/>
    <col min="4618" max="4618" width="24.85546875" style="1" customWidth="1"/>
    <col min="4619" max="4865" width="9.140625" style="1"/>
    <col min="4866" max="4866" width="54.85546875" style="1" customWidth="1"/>
    <col min="4867" max="4867" width="22.28515625" style="1" customWidth="1"/>
    <col min="4868" max="4871" width="27.140625" style="1" customWidth="1"/>
    <col min="4872" max="4873" width="9.140625" style="1"/>
    <col min="4874" max="4874" width="24.85546875" style="1" customWidth="1"/>
    <col min="4875" max="5121" width="9.140625" style="1"/>
    <col min="5122" max="5122" width="54.85546875" style="1" customWidth="1"/>
    <col min="5123" max="5123" width="22.28515625" style="1" customWidth="1"/>
    <col min="5124" max="5127" width="27.140625" style="1" customWidth="1"/>
    <col min="5128" max="5129" width="9.140625" style="1"/>
    <col min="5130" max="5130" width="24.85546875" style="1" customWidth="1"/>
    <col min="5131" max="5377" width="9.140625" style="1"/>
    <col min="5378" max="5378" width="54.85546875" style="1" customWidth="1"/>
    <col min="5379" max="5379" width="22.28515625" style="1" customWidth="1"/>
    <col min="5380" max="5383" width="27.140625" style="1" customWidth="1"/>
    <col min="5384" max="5385" width="9.140625" style="1"/>
    <col min="5386" max="5386" width="24.85546875" style="1" customWidth="1"/>
    <col min="5387" max="5633" width="9.140625" style="1"/>
    <col min="5634" max="5634" width="54.85546875" style="1" customWidth="1"/>
    <col min="5635" max="5635" width="22.28515625" style="1" customWidth="1"/>
    <col min="5636" max="5639" width="27.140625" style="1" customWidth="1"/>
    <col min="5640" max="5641" width="9.140625" style="1"/>
    <col min="5642" max="5642" width="24.85546875" style="1" customWidth="1"/>
    <col min="5643" max="5889" width="9.140625" style="1"/>
    <col min="5890" max="5890" width="54.85546875" style="1" customWidth="1"/>
    <col min="5891" max="5891" width="22.28515625" style="1" customWidth="1"/>
    <col min="5892" max="5895" width="27.140625" style="1" customWidth="1"/>
    <col min="5896" max="5897" width="9.140625" style="1"/>
    <col min="5898" max="5898" width="24.85546875" style="1" customWidth="1"/>
    <col min="5899" max="6145" width="9.140625" style="1"/>
    <col min="6146" max="6146" width="54.85546875" style="1" customWidth="1"/>
    <col min="6147" max="6147" width="22.28515625" style="1" customWidth="1"/>
    <col min="6148" max="6151" width="27.140625" style="1" customWidth="1"/>
    <col min="6152" max="6153" width="9.140625" style="1"/>
    <col min="6154" max="6154" width="24.85546875" style="1" customWidth="1"/>
    <col min="6155" max="6401" width="9.140625" style="1"/>
    <col min="6402" max="6402" width="54.85546875" style="1" customWidth="1"/>
    <col min="6403" max="6403" width="22.28515625" style="1" customWidth="1"/>
    <col min="6404" max="6407" width="27.140625" style="1" customWidth="1"/>
    <col min="6408" max="6409" width="9.140625" style="1"/>
    <col min="6410" max="6410" width="24.85546875" style="1" customWidth="1"/>
    <col min="6411" max="6657" width="9.140625" style="1"/>
    <col min="6658" max="6658" width="54.85546875" style="1" customWidth="1"/>
    <col min="6659" max="6659" width="22.28515625" style="1" customWidth="1"/>
    <col min="6660" max="6663" width="27.140625" style="1" customWidth="1"/>
    <col min="6664" max="6665" width="9.140625" style="1"/>
    <col min="6666" max="6666" width="24.85546875" style="1" customWidth="1"/>
    <col min="6667" max="6913" width="9.140625" style="1"/>
    <col min="6914" max="6914" width="54.85546875" style="1" customWidth="1"/>
    <col min="6915" max="6915" width="22.28515625" style="1" customWidth="1"/>
    <col min="6916" max="6919" width="27.140625" style="1" customWidth="1"/>
    <col min="6920" max="6921" width="9.140625" style="1"/>
    <col min="6922" max="6922" width="24.85546875" style="1" customWidth="1"/>
    <col min="6923" max="7169" width="9.140625" style="1"/>
    <col min="7170" max="7170" width="54.85546875" style="1" customWidth="1"/>
    <col min="7171" max="7171" width="22.28515625" style="1" customWidth="1"/>
    <col min="7172" max="7175" width="27.140625" style="1" customWidth="1"/>
    <col min="7176" max="7177" width="9.140625" style="1"/>
    <col min="7178" max="7178" width="24.85546875" style="1" customWidth="1"/>
    <col min="7179" max="7425" width="9.140625" style="1"/>
    <col min="7426" max="7426" width="54.85546875" style="1" customWidth="1"/>
    <col min="7427" max="7427" width="22.28515625" style="1" customWidth="1"/>
    <col min="7428" max="7431" width="27.140625" style="1" customWidth="1"/>
    <col min="7432" max="7433" width="9.140625" style="1"/>
    <col min="7434" max="7434" width="24.85546875" style="1" customWidth="1"/>
    <col min="7435" max="7681" width="9.140625" style="1"/>
    <col min="7682" max="7682" width="54.85546875" style="1" customWidth="1"/>
    <col min="7683" max="7683" width="22.28515625" style="1" customWidth="1"/>
    <col min="7684" max="7687" width="27.140625" style="1" customWidth="1"/>
    <col min="7688" max="7689" width="9.140625" style="1"/>
    <col min="7690" max="7690" width="24.85546875" style="1" customWidth="1"/>
    <col min="7691" max="7937" width="9.140625" style="1"/>
    <col min="7938" max="7938" width="54.85546875" style="1" customWidth="1"/>
    <col min="7939" max="7939" width="22.28515625" style="1" customWidth="1"/>
    <col min="7940" max="7943" width="27.140625" style="1" customWidth="1"/>
    <col min="7944" max="7945" width="9.140625" style="1"/>
    <col min="7946" max="7946" width="24.85546875" style="1" customWidth="1"/>
    <col min="7947" max="8193" width="9.140625" style="1"/>
    <col min="8194" max="8194" width="54.85546875" style="1" customWidth="1"/>
    <col min="8195" max="8195" width="22.28515625" style="1" customWidth="1"/>
    <col min="8196" max="8199" width="27.140625" style="1" customWidth="1"/>
    <col min="8200" max="8201" width="9.140625" style="1"/>
    <col min="8202" max="8202" width="24.85546875" style="1" customWidth="1"/>
    <col min="8203" max="8449" width="9.140625" style="1"/>
    <col min="8450" max="8450" width="54.85546875" style="1" customWidth="1"/>
    <col min="8451" max="8451" width="22.28515625" style="1" customWidth="1"/>
    <col min="8452" max="8455" width="27.140625" style="1" customWidth="1"/>
    <col min="8456" max="8457" width="9.140625" style="1"/>
    <col min="8458" max="8458" width="24.85546875" style="1" customWidth="1"/>
    <col min="8459" max="8705" width="9.140625" style="1"/>
    <col min="8706" max="8706" width="54.85546875" style="1" customWidth="1"/>
    <col min="8707" max="8707" width="22.28515625" style="1" customWidth="1"/>
    <col min="8708" max="8711" width="27.140625" style="1" customWidth="1"/>
    <col min="8712" max="8713" width="9.140625" style="1"/>
    <col min="8714" max="8714" width="24.85546875" style="1" customWidth="1"/>
    <col min="8715" max="8961" width="9.140625" style="1"/>
    <col min="8962" max="8962" width="54.85546875" style="1" customWidth="1"/>
    <col min="8963" max="8963" width="22.28515625" style="1" customWidth="1"/>
    <col min="8964" max="8967" width="27.140625" style="1" customWidth="1"/>
    <col min="8968" max="8969" width="9.140625" style="1"/>
    <col min="8970" max="8970" width="24.85546875" style="1" customWidth="1"/>
    <col min="8971" max="9217" width="9.140625" style="1"/>
    <col min="9218" max="9218" width="54.85546875" style="1" customWidth="1"/>
    <col min="9219" max="9219" width="22.28515625" style="1" customWidth="1"/>
    <col min="9220" max="9223" width="27.140625" style="1" customWidth="1"/>
    <col min="9224" max="9225" width="9.140625" style="1"/>
    <col min="9226" max="9226" width="24.85546875" style="1" customWidth="1"/>
    <col min="9227" max="9473" width="9.140625" style="1"/>
    <col min="9474" max="9474" width="54.85546875" style="1" customWidth="1"/>
    <col min="9475" max="9475" width="22.28515625" style="1" customWidth="1"/>
    <col min="9476" max="9479" width="27.140625" style="1" customWidth="1"/>
    <col min="9480" max="9481" width="9.140625" style="1"/>
    <col min="9482" max="9482" width="24.85546875" style="1" customWidth="1"/>
    <col min="9483" max="9729" width="9.140625" style="1"/>
    <col min="9730" max="9730" width="54.85546875" style="1" customWidth="1"/>
    <col min="9731" max="9731" width="22.28515625" style="1" customWidth="1"/>
    <col min="9732" max="9735" width="27.140625" style="1" customWidth="1"/>
    <col min="9736" max="9737" width="9.140625" style="1"/>
    <col min="9738" max="9738" width="24.85546875" style="1" customWidth="1"/>
    <col min="9739" max="9985" width="9.140625" style="1"/>
    <col min="9986" max="9986" width="54.85546875" style="1" customWidth="1"/>
    <col min="9987" max="9987" width="22.28515625" style="1" customWidth="1"/>
    <col min="9988" max="9991" width="27.140625" style="1" customWidth="1"/>
    <col min="9992" max="9993" width="9.140625" style="1"/>
    <col min="9994" max="9994" width="24.85546875" style="1" customWidth="1"/>
    <col min="9995" max="10241" width="9.140625" style="1"/>
    <col min="10242" max="10242" width="54.85546875" style="1" customWidth="1"/>
    <col min="10243" max="10243" width="22.28515625" style="1" customWidth="1"/>
    <col min="10244" max="10247" width="27.140625" style="1" customWidth="1"/>
    <col min="10248" max="10249" width="9.140625" style="1"/>
    <col min="10250" max="10250" width="24.85546875" style="1" customWidth="1"/>
    <col min="10251" max="10497" width="9.140625" style="1"/>
    <col min="10498" max="10498" width="54.85546875" style="1" customWidth="1"/>
    <col min="10499" max="10499" width="22.28515625" style="1" customWidth="1"/>
    <col min="10500" max="10503" width="27.140625" style="1" customWidth="1"/>
    <col min="10504" max="10505" width="9.140625" style="1"/>
    <col min="10506" max="10506" width="24.85546875" style="1" customWidth="1"/>
    <col min="10507" max="10753" width="9.140625" style="1"/>
    <col min="10754" max="10754" width="54.85546875" style="1" customWidth="1"/>
    <col min="10755" max="10755" width="22.28515625" style="1" customWidth="1"/>
    <col min="10756" max="10759" width="27.140625" style="1" customWidth="1"/>
    <col min="10760" max="10761" width="9.140625" style="1"/>
    <col min="10762" max="10762" width="24.85546875" style="1" customWidth="1"/>
    <col min="10763" max="11009" width="9.140625" style="1"/>
    <col min="11010" max="11010" width="54.85546875" style="1" customWidth="1"/>
    <col min="11011" max="11011" width="22.28515625" style="1" customWidth="1"/>
    <col min="11012" max="11015" width="27.140625" style="1" customWidth="1"/>
    <col min="11016" max="11017" width="9.140625" style="1"/>
    <col min="11018" max="11018" width="24.85546875" style="1" customWidth="1"/>
    <col min="11019" max="11265" width="9.140625" style="1"/>
    <col min="11266" max="11266" width="54.85546875" style="1" customWidth="1"/>
    <col min="11267" max="11267" width="22.28515625" style="1" customWidth="1"/>
    <col min="11268" max="11271" width="27.140625" style="1" customWidth="1"/>
    <col min="11272" max="11273" width="9.140625" style="1"/>
    <col min="11274" max="11274" width="24.85546875" style="1" customWidth="1"/>
    <col min="11275" max="11521" width="9.140625" style="1"/>
    <col min="11522" max="11522" width="54.85546875" style="1" customWidth="1"/>
    <col min="11523" max="11523" width="22.28515625" style="1" customWidth="1"/>
    <col min="11524" max="11527" width="27.140625" style="1" customWidth="1"/>
    <col min="11528" max="11529" width="9.140625" style="1"/>
    <col min="11530" max="11530" width="24.85546875" style="1" customWidth="1"/>
    <col min="11531" max="11777" width="9.140625" style="1"/>
    <col min="11778" max="11778" width="54.85546875" style="1" customWidth="1"/>
    <col min="11779" max="11779" width="22.28515625" style="1" customWidth="1"/>
    <col min="11780" max="11783" width="27.140625" style="1" customWidth="1"/>
    <col min="11784" max="11785" width="9.140625" style="1"/>
    <col min="11786" max="11786" width="24.85546875" style="1" customWidth="1"/>
    <col min="11787" max="12033" width="9.140625" style="1"/>
    <col min="12034" max="12034" width="54.85546875" style="1" customWidth="1"/>
    <col min="12035" max="12035" width="22.28515625" style="1" customWidth="1"/>
    <col min="12036" max="12039" width="27.140625" style="1" customWidth="1"/>
    <col min="12040" max="12041" width="9.140625" style="1"/>
    <col min="12042" max="12042" width="24.85546875" style="1" customWidth="1"/>
    <col min="12043" max="12289" width="9.140625" style="1"/>
    <col min="12290" max="12290" width="54.85546875" style="1" customWidth="1"/>
    <col min="12291" max="12291" width="22.28515625" style="1" customWidth="1"/>
    <col min="12292" max="12295" width="27.140625" style="1" customWidth="1"/>
    <col min="12296" max="12297" width="9.140625" style="1"/>
    <col min="12298" max="12298" width="24.85546875" style="1" customWidth="1"/>
    <col min="12299" max="12545" width="9.140625" style="1"/>
    <col min="12546" max="12546" width="54.85546875" style="1" customWidth="1"/>
    <col min="12547" max="12547" width="22.28515625" style="1" customWidth="1"/>
    <col min="12548" max="12551" width="27.140625" style="1" customWidth="1"/>
    <col min="12552" max="12553" width="9.140625" style="1"/>
    <col min="12554" max="12554" width="24.85546875" style="1" customWidth="1"/>
    <col min="12555" max="12801" width="9.140625" style="1"/>
    <col min="12802" max="12802" width="54.85546875" style="1" customWidth="1"/>
    <col min="12803" max="12803" width="22.28515625" style="1" customWidth="1"/>
    <col min="12804" max="12807" width="27.140625" style="1" customWidth="1"/>
    <col min="12808" max="12809" width="9.140625" style="1"/>
    <col min="12810" max="12810" width="24.85546875" style="1" customWidth="1"/>
    <col min="12811" max="13057" width="9.140625" style="1"/>
    <col min="13058" max="13058" width="54.85546875" style="1" customWidth="1"/>
    <col min="13059" max="13059" width="22.28515625" style="1" customWidth="1"/>
    <col min="13060" max="13063" width="27.140625" style="1" customWidth="1"/>
    <col min="13064" max="13065" width="9.140625" style="1"/>
    <col min="13066" max="13066" width="24.85546875" style="1" customWidth="1"/>
    <col min="13067" max="13313" width="9.140625" style="1"/>
    <col min="13314" max="13314" width="54.85546875" style="1" customWidth="1"/>
    <col min="13315" max="13315" width="22.28515625" style="1" customWidth="1"/>
    <col min="13316" max="13319" width="27.140625" style="1" customWidth="1"/>
    <col min="13320" max="13321" width="9.140625" style="1"/>
    <col min="13322" max="13322" width="24.85546875" style="1" customWidth="1"/>
    <col min="13323" max="13569" width="9.140625" style="1"/>
    <col min="13570" max="13570" width="54.85546875" style="1" customWidth="1"/>
    <col min="13571" max="13571" width="22.28515625" style="1" customWidth="1"/>
    <col min="13572" max="13575" width="27.140625" style="1" customWidth="1"/>
    <col min="13576" max="13577" width="9.140625" style="1"/>
    <col min="13578" max="13578" width="24.85546875" style="1" customWidth="1"/>
    <col min="13579" max="13825" width="9.140625" style="1"/>
    <col min="13826" max="13826" width="54.85546875" style="1" customWidth="1"/>
    <col min="13827" max="13827" width="22.28515625" style="1" customWidth="1"/>
    <col min="13828" max="13831" width="27.140625" style="1" customWidth="1"/>
    <col min="13832" max="13833" width="9.140625" style="1"/>
    <col min="13834" max="13834" width="24.85546875" style="1" customWidth="1"/>
    <col min="13835" max="14081" width="9.140625" style="1"/>
    <col min="14082" max="14082" width="54.85546875" style="1" customWidth="1"/>
    <col min="14083" max="14083" width="22.28515625" style="1" customWidth="1"/>
    <col min="14084" max="14087" width="27.140625" style="1" customWidth="1"/>
    <col min="14088" max="14089" width="9.140625" style="1"/>
    <col min="14090" max="14090" width="24.85546875" style="1" customWidth="1"/>
    <col min="14091" max="14337" width="9.140625" style="1"/>
    <col min="14338" max="14338" width="54.85546875" style="1" customWidth="1"/>
    <col min="14339" max="14339" width="22.28515625" style="1" customWidth="1"/>
    <col min="14340" max="14343" width="27.140625" style="1" customWidth="1"/>
    <col min="14344" max="14345" width="9.140625" style="1"/>
    <col min="14346" max="14346" width="24.85546875" style="1" customWidth="1"/>
    <col min="14347" max="14593" width="9.140625" style="1"/>
    <col min="14594" max="14594" width="54.85546875" style="1" customWidth="1"/>
    <col min="14595" max="14595" width="22.28515625" style="1" customWidth="1"/>
    <col min="14596" max="14599" width="27.140625" style="1" customWidth="1"/>
    <col min="14600" max="14601" width="9.140625" style="1"/>
    <col min="14602" max="14602" width="24.85546875" style="1" customWidth="1"/>
    <col min="14603" max="14849" width="9.140625" style="1"/>
    <col min="14850" max="14850" width="54.85546875" style="1" customWidth="1"/>
    <col min="14851" max="14851" width="22.28515625" style="1" customWidth="1"/>
    <col min="14852" max="14855" width="27.140625" style="1" customWidth="1"/>
    <col min="14856" max="14857" width="9.140625" style="1"/>
    <col min="14858" max="14858" width="24.85546875" style="1" customWidth="1"/>
    <col min="14859" max="15105" width="9.140625" style="1"/>
    <col min="15106" max="15106" width="54.85546875" style="1" customWidth="1"/>
    <col min="15107" max="15107" width="22.28515625" style="1" customWidth="1"/>
    <col min="15108" max="15111" width="27.140625" style="1" customWidth="1"/>
    <col min="15112" max="15113" width="9.140625" style="1"/>
    <col min="15114" max="15114" width="24.85546875" style="1" customWidth="1"/>
    <col min="15115" max="15361" width="9.140625" style="1"/>
    <col min="15362" max="15362" width="54.85546875" style="1" customWidth="1"/>
    <col min="15363" max="15363" width="22.28515625" style="1" customWidth="1"/>
    <col min="15364" max="15367" width="27.140625" style="1" customWidth="1"/>
    <col min="15368" max="15369" width="9.140625" style="1"/>
    <col min="15370" max="15370" width="24.85546875" style="1" customWidth="1"/>
    <col min="15371" max="15617" width="9.140625" style="1"/>
    <col min="15618" max="15618" width="54.85546875" style="1" customWidth="1"/>
    <col min="15619" max="15619" width="22.28515625" style="1" customWidth="1"/>
    <col min="15620" max="15623" width="27.140625" style="1" customWidth="1"/>
    <col min="15624" max="15625" width="9.140625" style="1"/>
    <col min="15626" max="15626" width="24.85546875" style="1" customWidth="1"/>
    <col min="15627" max="15873" width="9.140625" style="1"/>
    <col min="15874" max="15874" width="54.85546875" style="1" customWidth="1"/>
    <col min="15875" max="15875" width="22.28515625" style="1" customWidth="1"/>
    <col min="15876" max="15879" width="27.140625" style="1" customWidth="1"/>
    <col min="15880" max="15881" width="9.140625" style="1"/>
    <col min="15882" max="15882" width="24.85546875" style="1" customWidth="1"/>
    <col min="15883" max="16129" width="9.140625" style="1"/>
    <col min="16130" max="16130" width="54.85546875" style="1" customWidth="1"/>
    <col min="16131" max="16131" width="22.28515625" style="1" customWidth="1"/>
    <col min="16132" max="16135" width="27.140625" style="1" customWidth="1"/>
    <col min="16136" max="16137" width="9.140625" style="1"/>
    <col min="16138" max="16138" width="24.85546875" style="1" customWidth="1"/>
    <col min="16139" max="16384" width="9.140625" style="1"/>
  </cols>
  <sheetData>
    <row r="1" spans="1:15" ht="21" x14ac:dyDescent="0.35">
      <c r="A1" s="24" t="s">
        <v>162</v>
      </c>
      <c r="B1" s="27"/>
      <c r="C1" s="27"/>
      <c r="D1" s="27"/>
      <c r="E1" s="27"/>
      <c r="F1" s="27"/>
      <c r="G1" s="27"/>
      <c r="K1" s="16"/>
    </row>
    <row r="2" spans="1:15" ht="63" x14ac:dyDescent="0.25">
      <c r="A2" s="29" t="s">
        <v>38</v>
      </c>
      <c r="B2" s="29" t="s">
        <v>137</v>
      </c>
      <c r="C2" s="30" t="s">
        <v>131</v>
      </c>
      <c r="D2" s="30" t="s">
        <v>39</v>
      </c>
      <c r="E2" s="30" t="s">
        <v>46</v>
      </c>
      <c r="F2" s="30" t="s">
        <v>127</v>
      </c>
      <c r="G2" s="30" t="s">
        <v>143</v>
      </c>
      <c r="H2" s="26" t="s">
        <v>140</v>
      </c>
      <c r="I2" s="26" t="s">
        <v>142</v>
      </c>
    </row>
    <row r="3" spans="1:15" ht="21" x14ac:dyDescent="0.35">
      <c r="A3" s="31">
        <f>IF(_Mod_5_Uniforme[[#This Row],[UNIFORME - SERVENTES]]="","",(ROW(A1)))</f>
        <v>1</v>
      </c>
      <c r="B3" s="32" t="s">
        <v>300</v>
      </c>
      <c r="C3" s="33" t="s">
        <v>136</v>
      </c>
      <c r="D3" s="34">
        <v>6</v>
      </c>
      <c r="E3" s="33">
        <v>2</v>
      </c>
      <c r="F3" s="35">
        <v>14.8</v>
      </c>
      <c r="G3" s="35">
        <f>IFERROR(_Mod_5_Uniforme[[#This Row],[VALOR UNITÁRIO]]/_Mod_5_Uniforme[[#This Row],[VIDA ÚTIL (MESES)]]*_Mod_5_Uniforme[[#This Row],[QUANTIDADE]],"")</f>
        <v>4.9333333333333336</v>
      </c>
    </row>
    <row r="4" spans="1:15" ht="21" x14ac:dyDescent="0.25">
      <c r="A4" s="143">
        <f>IF(_Mod_5_Uniforme[[#This Row],[UNIFORME - SERVENTES]]="","",(ROW(A2)))</f>
        <v>2</v>
      </c>
      <c r="B4" s="32" t="s">
        <v>301</v>
      </c>
      <c r="C4" s="44" t="s">
        <v>136</v>
      </c>
      <c r="D4" s="52">
        <v>6</v>
      </c>
      <c r="E4" s="44">
        <v>2</v>
      </c>
      <c r="F4" s="53">
        <v>29.65</v>
      </c>
      <c r="G4" s="53">
        <f>IFERROR(_Mod_5_Uniforme[[#This Row],[VALOR UNITÁRIO]]/_Mod_5_Uniforme[[#This Row],[VIDA ÚTIL (MESES)]]*_Mod_5_Uniforme[[#This Row],[QUANTIDADE]],"")</f>
        <v>9.8833333333333329</v>
      </c>
    </row>
    <row r="5" spans="1:15" ht="21" x14ac:dyDescent="0.35">
      <c r="A5" s="31">
        <f>IF(_Mod_5_Uniforme[[#This Row],[UNIFORME - SERVENTES]]="","",(ROW(A3)))</f>
        <v>3</v>
      </c>
      <c r="B5" s="32" t="s">
        <v>302</v>
      </c>
      <c r="C5" s="33" t="s">
        <v>136</v>
      </c>
      <c r="D5" s="34">
        <v>6</v>
      </c>
      <c r="E5" s="33">
        <v>1</v>
      </c>
      <c r="F5" s="35">
        <v>54.5</v>
      </c>
      <c r="G5" s="35">
        <f>IFERROR(_Mod_5_Uniforme[[#This Row],[VALOR UNITÁRIO]]/_Mod_5_Uniforme[[#This Row],[VIDA ÚTIL (MESES)]]*_Mod_5_Uniforme[[#This Row],[QUANTIDADE]],"")</f>
        <v>9.0833333333333339</v>
      </c>
    </row>
    <row r="6" spans="1:15" ht="21" x14ac:dyDescent="0.35">
      <c r="A6" s="31">
        <f>IF(_Mod_5_Uniforme[[#This Row],[UNIFORME - SERVENTES]]="","",(ROW(A4)))</f>
        <v>4</v>
      </c>
      <c r="B6" s="32" t="s">
        <v>303</v>
      </c>
      <c r="C6" s="33" t="s">
        <v>136</v>
      </c>
      <c r="D6" s="34">
        <v>6</v>
      </c>
      <c r="E6" s="33">
        <v>2</v>
      </c>
      <c r="F6" s="35">
        <v>53.5</v>
      </c>
      <c r="G6" s="35">
        <f>IFERROR(_Mod_5_Uniforme[[#This Row],[VALOR UNITÁRIO]]/_Mod_5_Uniforme[[#This Row],[VIDA ÚTIL (MESES)]]*_Mod_5_Uniforme[[#This Row],[QUANTIDADE]],"")</f>
        <v>17.833333333333332</v>
      </c>
    </row>
    <row r="7" spans="1:15" ht="21" x14ac:dyDescent="0.35">
      <c r="A7" s="31">
        <f>IF(_Mod_5_Uniforme[[#This Row],[UNIFORME - SERVENTES]]="","",(ROW(A5)))</f>
        <v>5</v>
      </c>
      <c r="B7" s="32" t="s">
        <v>304</v>
      </c>
      <c r="C7" s="33" t="s">
        <v>136</v>
      </c>
      <c r="D7" s="34">
        <v>12</v>
      </c>
      <c r="E7" s="33">
        <v>1</v>
      </c>
      <c r="F7" s="35">
        <v>356</v>
      </c>
      <c r="G7" s="35">
        <f>IFERROR(_Mod_5_Uniforme[[#This Row],[VALOR UNITÁRIO]]/_Mod_5_Uniforme[[#This Row],[VIDA ÚTIL (MESES)]]*_Mod_5_Uniforme[[#This Row],[QUANTIDADE]],"")</f>
        <v>29.666666666666668</v>
      </c>
    </row>
    <row r="8" spans="1:15" ht="21" x14ac:dyDescent="0.35">
      <c r="A8" s="31">
        <f>IF(_Mod_5_Uniforme[[#This Row],[UNIFORME - SERVENTES]]="","",(ROW(A6)))</f>
        <v>6</v>
      </c>
      <c r="B8" s="32" t="s">
        <v>305</v>
      </c>
      <c r="C8" s="33" t="s">
        <v>141</v>
      </c>
      <c r="D8" s="34">
        <v>6</v>
      </c>
      <c r="E8" s="33">
        <v>1</v>
      </c>
      <c r="F8" s="35">
        <v>37</v>
      </c>
      <c r="G8" s="35">
        <f>IFERROR(_Mod_5_Uniforme[[#This Row],[VALOR UNITÁRIO]]/_Mod_5_Uniforme[[#This Row],[VIDA ÚTIL (MESES)]]*_Mod_5_Uniforme[[#This Row],[QUANTIDADE]],"")</f>
        <v>6.166666666666667</v>
      </c>
    </row>
    <row r="9" spans="1:15" ht="21" x14ac:dyDescent="0.35">
      <c r="A9" s="31">
        <f>IF(_Mod_5_Uniforme[[#This Row],[UNIFORME - SERVENTES]]="","",(ROW(A7)))</f>
        <v>7</v>
      </c>
      <c r="B9" s="32" t="s">
        <v>306</v>
      </c>
      <c r="C9" s="33" t="s">
        <v>141</v>
      </c>
      <c r="D9" s="34">
        <v>6</v>
      </c>
      <c r="E9" s="33">
        <v>1</v>
      </c>
      <c r="F9" s="35">
        <v>58.4</v>
      </c>
      <c r="G9" s="35">
        <f>IFERROR(_Mod_5_Uniforme[[#This Row],[VALOR UNITÁRIO]]/_Mod_5_Uniforme[[#This Row],[VIDA ÚTIL (MESES)]]*_Mod_5_Uniforme[[#This Row],[QUANTIDADE]],"")</f>
        <v>9.7333333333333325</v>
      </c>
    </row>
    <row r="10" spans="1:15" ht="21" x14ac:dyDescent="0.25">
      <c r="A10" s="143">
        <f>IF(_Mod_5_Uniforme[[#This Row],[UNIFORME - SERVENTES]]="","",(ROW(A8)))</f>
        <v>8</v>
      </c>
      <c r="B10" s="32" t="s">
        <v>307</v>
      </c>
      <c r="C10" s="44" t="s">
        <v>141</v>
      </c>
      <c r="D10" s="52">
        <v>6</v>
      </c>
      <c r="E10" s="44">
        <v>3</v>
      </c>
      <c r="F10" s="53">
        <v>11.95</v>
      </c>
      <c r="G10" s="53">
        <f>IFERROR(_Mod_5_Uniforme[[#This Row],[VALOR UNITÁRIO]]/_Mod_5_Uniforme[[#This Row],[VIDA ÚTIL (MESES)]]*_Mod_5_Uniforme[[#This Row],[QUANTIDADE]],"")</f>
        <v>5.9749999999999996</v>
      </c>
    </row>
    <row r="11" spans="1:15" ht="21" x14ac:dyDescent="0.35">
      <c r="A11" s="31">
        <f>IF(_Mod_5_Uniforme[[#This Row],[UNIFORME - SERVENTES]]="","",(ROW(A9)))</f>
        <v>9</v>
      </c>
      <c r="B11" s="32" t="s">
        <v>308</v>
      </c>
      <c r="C11" s="33" t="s">
        <v>136</v>
      </c>
      <c r="D11" s="34">
        <v>12</v>
      </c>
      <c r="E11" s="33">
        <v>1</v>
      </c>
      <c r="F11" s="35">
        <v>30.91</v>
      </c>
      <c r="G11" s="35">
        <f>IFERROR(_Mod_5_Uniforme[[#This Row],[VALOR UNITÁRIO]]/_Mod_5_Uniforme[[#This Row],[VIDA ÚTIL (MESES)]]*_Mod_5_Uniforme[[#This Row],[QUANTIDADE]],"")</f>
        <v>2.5758333333333332</v>
      </c>
      <c r="J11" s="1"/>
      <c r="K11" s="1"/>
      <c r="L11" s="1"/>
      <c r="M11" s="1"/>
      <c r="N11" s="1"/>
      <c r="O11" s="1"/>
    </row>
    <row r="12" spans="1:15" ht="21" x14ac:dyDescent="0.35">
      <c r="A12" s="31">
        <f>IF(_Mod_5_Uniforme[[#This Row],[UNIFORME - SERVENTES]]="","",(ROW(A10)))</f>
        <v>10</v>
      </c>
      <c r="B12" s="32" t="s">
        <v>309</v>
      </c>
      <c r="C12" s="33" t="s">
        <v>136</v>
      </c>
      <c r="D12" s="34">
        <v>6</v>
      </c>
      <c r="E12" s="33">
        <v>1</v>
      </c>
      <c r="F12" s="35">
        <v>28.984999999999999</v>
      </c>
      <c r="G12" s="35">
        <f>IFERROR(_Mod_5_Uniforme[[#This Row],[VALOR UNITÁRIO]]/_Mod_5_Uniforme[[#This Row],[VIDA ÚTIL (MESES)]]*_Mod_5_Uniforme[[#This Row],[QUANTIDADE]],"")</f>
        <v>4.8308333333333335</v>
      </c>
      <c r="J12" s="1"/>
      <c r="K12" s="1"/>
      <c r="L12" s="1"/>
      <c r="M12" s="1"/>
      <c r="N12" s="1"/>
      <c r="O12" s="1"/>
    </row>
    <row r="13" spans="1:15" ht="21" x14ac:dyDescent="0.35">
      <c r="A13" s="31">
        <f>IF(_Mod_5_Uniforme[[#This Row],[UNIFORME - SERVENTES]]="","",(ROW(A11)))</f>
        <v>11</v>
      </c>
      <c r="B13" s="36" t="s">
        <v>310</v>
      </c>
      <c r="C13" s="33" t="s">
        <v>136</v>
      </c>
      <c r="D13" s="34">
        <v>12</v>
      </c>
      <c r="E13" s="33">
        <v>1</v>
      </c>
      <c r="F13" s="35">
        <v>7</v>
      </c>
      <c r="G13" s="35">
        <f>IFERROR(_Mod_5_Uniforme[[#This Row],[VALOR UNITÁRIO]]/_Mod_5_Uniforme[[#This Row],[VIDA ÚTIL (MESES)]]*_Mod_5_Uniforme[[#This Row],[QUANTIDADE]],"")</f>
        <v>0.58333333333333337</v>
      </c>
      <c r="J13" s="1"/>
      <c r="K13" s="1"/>
      <c r="L13" s="1"/>
      <c r="M13" s="1"/>
      <c r="N13" s="1"/>
      <c r="O13" s="1"/>
    </row>
    <row r="14" spans="1:15" ht="21" x14ac:dyDescent="0.35">
      <c r="A14" s="31">
        <f>IF(_Mod_5_Uniforme[[#This Row],[UNIFORME - SERVENTES]]="","",(ROW(A12)))</f>
        <v>12</v>
      </c>
      <c r="B14" s="36" t="s">
        <v>311</v>
      </c>
      <c r="C14" s="33" t="s">
        <v>141</v>
      </c>
      <c r="D14" s="34">
        <v>12</v>
      </c>
      <c r="E14" s="33">
        <v>1</v>
      </c>
      <c r="F14" s="35">
        <v>26.16</v>
      </c>
      <c r="G14" s="35">
        <f>IFERROR(_Mod_5_Uniforme[[#This Row],[VALOR UNITÁRIO]]/_Mod_5_Uniforme[[#This Row],[VIDA ÚTIL (MESES)]]*_Mod_5_Uniforme[[#This Row],[QUANTIDADE]],"")</f>
        <v>2.1800000000000002</v>
      </c>
      <c r="J14" s="1"/>
      <c r="K14" s="1"/>
      <c r="L14" s="1"/>
      <c r="M14" s="1"/>
      <c r="N14" s="1"/>
      <c r="O14" s="1"/>
    </row>
    <row r="15" spans="1:15" ht="21" x14ac:dyDescent="0.35">
      <c r="A15" s="148">
        <f>IF(_Mod_5_Uniforme[[#This Row],[UNIFORME - SERVENTES]]="","",(ROW(A13)))</f>
        <v>13</v>
      </c>
      <c r="B15" s="149" t="s">
        <v>312</v>
      </c>
      <c r="C15" s="33" t="s">
        <v>136</v>
      </c>
      <c r="D15" s="150">
        <v>12</v>
      </c>
      <c r="E15" s="148">
        <v>1</v>
      </c>
      <c r="F15" s="151">
        <v>22</v>
      </c>
      <c r="G15" s="151">
        <f>IFERROR(_Mod_5_Uniforme[[#This Row],[VALOR UNITÁRIO]]/_Mod_5_Uniforme[[#This Row],[VIDA ÚTIL (MESES)]]*_Mod_5_Uniforme[[#This Row],[QUANTIDADE]],"")</f>
        <v>1.8333333333333333</v>
      </c>
    </row>
    <row r="16" spans="1:15" ht="21" x14ac:dyDescent="0.35">
      <c r="A16" s="148">
        <f>IF(_Mod_5_Uniforme[[#This Row],[UNIFORME - SERVENTES]]="","",(ROW(A14)))</f>
        <v>14</v>
      </c>
      <c r="B16" s="149" t="s">
        <v>313</v>
      </c>
      <c r="C16" s="33" t="s">
        <v>141</v>
      </c>
      <c r="D16" s="150">
        <v>6</v>
      </c>
      <c r="E16" s="148">
        <v>1</v>
      </c>
      <c r="F16" s="151">
        <v>1.45</v>
      </c>
      <c r="G16" s="151">
        <f>IFERROR(_Mod_5_Uniforme[[#This Row],[VALOR UNITÁRIO]]/_Mod_5_Uniforme[[#This Row],[VIDA ÚTIL (MESES)]]*_Mod_5_Uniforme[[#This Row],[QUANTIDADE]],"")</f>
        <v>0.24166666666666667</v>
      </c>
    </row>
    <row r="17" spans="1:9" ht="21" x14ac:dyDescent="0.35">
      <c r="A17" s="31">
        <f>IF(_Mod_5_Uniforme[[#This Row],[UNIFORME - SERVENTES]]="","",(ROW(A15)))</f>
        <v>15</v>
      </c>
      <c r="B17" s="32" t="s">
        <v>314</v>
      </c>
      <c r="C17" s="33" t="s">
        <v>141</v>
      </c>
      <c r="D17" s="34">
        <v>6</v>
      </c>
      <c r="E17" s="33">
        <v>1</v>
      </c>
      <c r="F17" s="35">
        <v>24.12</v>
      </c>
      <c r="G17" s="151">
        <f>IFERROR(_Mod_5_Uniforme[[#This Row],[VALOR UNITÁRIO]]/_Mod_5_Uniforme[[#This Row],[VIDA ÚTIL (MESES)]]*_Mod_5_Uniforme[[#This Row],[QUANTIDADE]],"")</f>
        <v>4.0200000000000005</v>
      </c>
    </row>
    <row r="18" spans="1:9" ht="21" x14ac:dyDescent="0.35">
      <c r="A18" s="31">
        <f>IF(_Mod_5_Uniforme[[#This Row],[UNIFORME - SERVENTES]]="","",(ROW(A16)))</f>
        <v>16</v>
      </c>
      <c r="B18" s="32" t="s">
        <v>315</v>
      </c>
      <c r="C18" s="33" t="s">
        <v>136</v>
      </c>
      <c r="D18" s="34">
        <v>12</v>
      </c>
      <c r="E18" s="33">
        <v>1</v>
      </c>
      <c r="F18" s="35">
        <v>41.44</v>
      </c>
      <c r="G18" s="151">
        <f>IFERROR(_Mod_5_Uniforme[[#This Row],[VALOR UNITÁRIO]]/_Mod_5_Uniforme[[#This Row],[VIDA ÚTIL (MESES)]]*_Mod_5_Uniforme[[#This Row],[QUANTIDADE]],"")</f>
        <v>3.4533333333333331</v>
      </c>
    </row>
    <row r="19" spans="1:9" ht="21" x14ac:dyDescent="0.35">
      <c r="A19" s="31">
        <f>IF(_Mod_5_Uniforme[[#This Row],[UNIFORME - SERVENTES]]="","",(ROW(A17)))</f>
        <v>17</v>
      </c>
      <c r="B19" s="32" t="s">
        <v>316</v>
      </c>
      <c r="C19" s="33" t="s">
        <v>136</v>
      </c>
      <c r="D19" s="34">
        <v>12</v>
      </c>
      <c r="E19" s="33">
        <v>1</v>
      </c>
      <c r="F19" s="35">
        <v>46.99</v>
      </c>
      <c r="G19" s="151">
        <f>IFERROR(_Mod_5_Uniforme[[#This Row],[VALOR UNITÁRIO]]/_Mod_5_Uniforme[[#This Row],[VIDA ÚTIL (MESES)]]*_Mod_5_Uniforme[[#This Row],[QUANTIDADE]],"")</f>
        <v>3.9158333333333335</v>
      </c>
    </row>
    <row r="20" spans="1:9" ht="21" x14ac:dyDescent="0.35">
      <c r="A20" s="31">
        <f>IF(_Mod_5_Uniforme[[#This Row],[UNIFORME - SERVENTES]]="","",(ROW(A18)))</f>
        <v>18</v>
      </c>
      <c r="B20" s="32" t="s">
        <v>317</v>
      </c>
      <c r="C20" s="33" t="s">
        <v>136</v>
      </c>
      <c r="D20" s="34">
        <v>2</v>
      </c>
      <c r="E20" s="33">
        <v>1</v>
      </c>
      <c r="F20" s="35">
        <v>18</v>
      </c>
      <c r="G20" s="151">
        <f>IFERROR(_Mod_5_Uniforme[[#This Row],[VALOR UNITÁRIO]]/_Mod_5_Uniforme[[#This Row],[VIDA ÚTIL (MESES)]]*_Mod_5_Uniforme[[#This Row],[QUANTIDADE]],"")</f>
        <v>9</v>
      </c>
    </row>
    <row r="21" spans="1:9" ht="21" x14ac:dyDescent="0.35">
      <c r="A21" s="31">
        <f>IF(_Mod_5_Uniforme[[#This Row],[UNIFORME - SERVENTES]]="","",(ROW(A19)))</f>
        <v>19</v>
      </c>
      <c r="B21" s="32" t="s">
        <v>318</v>
      </c>
      <c r="C21" s="33" t="s">
        <v>136</v>
      </c>
      <c r="D21" s="34">
        <v>6</v>
      </c>
      <c r="E21" s="33">
        <v>1</v>
      </c>
      <c r="F21" s="35">
        <v>10</v>
      </c>
      <c r="G21" s="151">
        <f>IFERROR(_Mod_5_Uniforme[[#This Row],[VALOR UNITÁRIO]]/_Mod_5_Uniforme[[#This Row],[VIDA ÚTIL (MESES)]]*_Mod_5_Uniforme[[#This Row],[QUANTIDADE]],"")</f>
        <v>1.6666666666666667</v>
      </c>
    </row>
    <row r="22" spans="1:9" ht="21" x14ac:dyDescent="0.35">
      <c r="A22" s="31">
        <f>IF(_Mod_5_Uniforme[[#This Row],[UNIFORME - SERVENTES]]="","",(ROW(A20)))</f>
        <v>20</v>
      </c>
      <c r="B22" s="32" t="s">
        <v>319</v>
      </c>
      <c r="C22" s="33" t="s">
        <v>136</v>
      </c>
      <c r="D22" s="34">
        <v>12</v>
      </c>
      <c r="E22" s="33">
        <v>1</v>
      </c>
      <c r="F22" s="35">
        <v>16.195</v>
      </c>
      <c r="G22" s="151">
        <f>IFERROR(_Mod_5_Uniforme[[#This Row],[VALOR UNITÁRIO]]/_Mod_5_Uniforme[[#This Row],[VIDA ÚTIL (MESES)]]*_Mod_5_Uniforme[[#This Row],[QUANTIDADE]],"")</f>
        <v>1.3495833333333334</v>
      </c>
    </row>
    <row r="23" spans="1:9" ht="21" x14ac:dyDescent="0.35">
      <c r="A23" s="31">
        <f>IF(_Mod_5_Uniforme[[#This Row],[UNIFORME - SERVENTES]]="","",(ROW(A21)))</f>
        <v>21</v>
      </c>
      <c r="B23" s="32" t="s">
        <v>320</v>
      </c>
      <c r="C23" s="33" t="s">
        <v>136</v>
      </c>
      <c r="D23" s="34">
        <v>12</v>
      </c>
      <c r="E23" s="33">
        <v>1</v>
      </c>
      <c r="F23" s="35">
        <v>118.56</v>
      </c>
      <c r="G23" s="151">
        <f>IFERROR(_Mod_5_Uniforme[[#This Row],[VALOR UNITÁRIO]]/_Mod_5_Uniforme[[#This Row],[VIDA ÚTIL (MESES)]]*_Mod_5_Uniforme[[#This Row],[QUANTIDADE]],"")</f>
        <v>9.8800000000000008</v>
      </c>
    </row>
    <row r="24" spans="1:9" ht="21" x14ac:dyDescent="0.35">
      <c r="A24" s="37" t="s">
        <v>45</v>
      </c>
      <c r="B24" s="38"/>
      <c r="C24" s="39">
        <f>SUBTOTAL(103,_Mod_5_Uniforme[UNIDADE DE MEDIDA])</f>
        <v>21</v>
      </c>
      <c r="D24" s="38"/>
      <c r="E24" s="38"/>
      <c r="F24" s="40">
        <f>SUM(F3:F23)</f>
        <v>1007.6100000000001</v>
      </c>
      <c r="G24" s="40">
        <f>SUBTOTAL(109,_Mod_5_Uniforme[VALOR TOTAL POR MÊS])</f>
        <v>138.80541666666667</v>
      </c>
      <c r="H24" s="25"/>
      <c r="I24" s="25"/>
    </row>
    <row r="25" spans="1:9" x14ac:dyDescent="0.25">
      <c r="A25"/>
      <c r="B25"/>
      <c r="C25"/>
      <c r="D25"/>
      <c r="E25"/>
      <c r="F25"/>
    </row>
    <row r="26" spans="1:9" x14ac:dyDescent="0.25">
      <c r="A26"/>
      <c r="B26"/>
      <c r="C26"/>
      <c r="D26"/>
      <c r="E26"/>
      <c r="F26"/>
    </row>
    <row r="27" spans="1:9" x14ac:dyDescent="0.25">
      <c r="A27"/>
      <c r="C27"/>
      <c r="D27"/>
      <c r="E27"/>
      <c r="F27"/>
    </row>
    <row r="28" spans="1:9" x14ac:dyDescent="0.25">
      <c r="A28"/>
      <c r="B28"/>
      <c r="C28"/>
      <c r="D28"/>
      <c r="E28"/>
      <c r="F28"/>
    </row>
    <row r="29" spans="1:9" x14ac:dyDescent="0.25">
      <c r="A29"/>
      <c r="B29"/>
      <c r="C29"/>
      <c r="D29"/>
      <c r="E29"/>
      <c r="F29"/>
    </row>
    <row r="30" spans="1:9" x14ac:dyDescent="0.25">
      <c r="A30"/>
      <c r="B30"/>
      <c r="C30"/>
      <c r="D30"/>
      <c r="E30"/>
      <c r="F30"/>
    </row>
    <row r="31" spans="1:9" x14ac:dyDescent="0.25">
      <c r="A31"/>
      <c r="B31"/>
      <c r="C31"/>
      <c r="D31"/>
      <c r="E31"/>
      <c r="F31"/>
    </row>
  </sheetData>
  <phoneticPr fontId="18" type="noConversion"/>
  <conditionalFormatting sqref="G3:G23 P3:P10">
    <cfRule type="duplicateValues" dxfId="8" priority="12"/>
  </conditionalFormatting>
  <conditionalFormatting sqref="M3:M10 F3:F23">
    <cfRule type="duplicateValues" dxfId="7" priority="14"/>
  </conditionalFormatting>
  <pageMargins left="0.51181102362204722" right="0.51181102362204722" top="0.78740157480314965" bottom="0.78740157480314965" header="0.31496062992125984" footer="0.31496062992125984"/>
  <pageSetup paperSize="9" scale="83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A97B1-450D-46E2-AB8F-927144411D40}">
  <dimension ref="B1:I63"/>
  <sheetViews>
    <sheetView showGridLines="0" tabSelected="1" view="pageBreakPreview" topLeftCell="A3" zoomScale="85" zoomScaleNormal="100" zoomScaleSheetLayoutView="85" workbookViewId="0">
      <selection activeCell="B64" sqref="B64"/>
    </sheetView>
  </sheetViews>
  <sheetFormatPr defaultRowHeight="15" x14ac:dyDescent="0.25"/>
  <cols>
    <col min="1" max="1" width="1.85546875" customWidth="1"/>
    <col min="2" max="2" width="54" style="181" customWidth="1"/>
    <col min="3" max="3" width="19.42578125" style="181" customWidth="1"/>
    <col min="4" max="4" width="21.140625" bestFit="1" customWidth="1"/>
    <col min="5" max="5" width="27.28515625" customWidth="1"/>
    <col min="6" max="6" width="28.140625" customWidth="1"/>
    <col min="7" max="7" width="23.5703125" customWidth="1"/>
    <col min="8" max="8" width="9.85546875" customWidth="1"/>
    <col min="9" max="9" width="3.7109375" style="180" customWidth="1"/>
  </cols>
  <sheetData>
    <row r="1" spans="2:8" ht="16.5" x14ac:dyDescent="0.3">
      <c r="B1" s="182"/>
      <c r="C1" s="182"/>
      <c r="D1" s="183"/>
      <c r="E1" s="183"/>
      <c r="F1" s="183"/>
      <c r="G1" s="183"/>
    </row>
    <row r="2" spans="2:8" ht="16.5" x14ac:dyDescent="0.3">
      <c r="B2" s="289" t="s">
        <v>193</v>
      </c>
      <c r="C2" s="289" t="s">
        <v>194</v>
      </c>
      <c r="D2" s="289" t="s">
        <v>195</v>
      </c>
      <c r="E2" s="289" t="s">
        <v>169</v>
      </c>
      <c r="F2" s="289" t="s">
        <v>168</v>
      </c>
      <c r="G2" s="289" t="s">
        <v>196</v>
      </c>
    </row>
    <row r="3" spans="2:8" ht="17.25" thickBot="1" x14ac:dyDescent="0.35">
      <c r="B3" s="290" t="s">
        <v>258</v>
      </c>
      <c r="C3" s="291">
        <v>6000</v>
      </c>
      <c r="D3" s="291">
        <v>6740</v>
      </c>
      <c r="E3" s="292" t="s">
        <v>259</v>
      </c>
      <c r="F3" s="293" t="s">
        <v>179</v>
      </c>
      <c r="G3" s="293" t="s">
        <v>176</v>
      </c>
    </row>
    <row r="4" spans="2:8" ht="18" hidden="1" thickTop="1" thickBot="1" x14ac:dyDescent="0.35">
      <c r="B4" s="314"/>
      <c r="C4" s="315"/>
      <c r="D4" s="315"/>
      <c r="E4" s="316"/>
      <c r="F4" s="317"/>
      <c r="G4" s="317"/>
      <c r="H4" t="s">
        <v>176</v>
      </c>
    </row>
    <row r="5" spans="2:8" ht="18" hidden="1" thickTop="1" thickBot="1" x14ac:dyDescent="0.35">
      <c r="B5" s="186"/>
      <c r="C5" s="187"/>
      <c r="D5" s="187"/>
      <c r="E5" s="188"/>
      <c r="F5" s="189"/>
      <c r="G5" s="189"/>
      <c r="H5" t="s">
        <v>176</v>
      </c>
    </row>
    <row r="6" spans="2:8" ht="18" hidden="1" thickTop="1" thickBot="1" x14ac:dyDescent="0.35">
      <c r="B6" s="186"/>
      <c r="C6" s="187"/>
      <c r="D6" s="187"/>
      <c r="E6" s="188"/>
      <c r="F6" s="189"/>
      <c r="G6" s="189"/>
      <c r="H6" t="s">
        <v>197</v>
      </c>
    </row>
    <row r="7" spans="2:8" ht="18" hidden="1" thickTop="1" thickBot="1" x14ac:dyDescent="0.35">
      <c r="B7" s="186"/>
      <c r="C7" s="187"/>
      <c r="D7" s="187"/>
      <c r="E7" s="188"/>
      <c r="F7" s="189"/>
      <c r="G7" s="189"/>
      <c r="H7" t="s">
        <v>176</v>
      </c>
    </row>
    <row r="8" spans="2:8" ht="18" hidden="1" thickTop="1" thickBot="1" x14ac:dyDescent="0.35">
      <c r="B8" s="186"/>
      <c r="C8" s="187"/>
      <c r="D8" s="187"/>
      <c r="E8" s="188"/>
      <c r="F8" s="189"/>
      <c r="G8" s="189"/>
      <c r="H8" t="s">
        <v>176</v>
      </c>
    </row>
    <row r="9" spans="2:8" ht="18" hidden="1" thickTop="1" thickBot="1" x14ac:dyDescent="0.35">
      <c r="B9" s="186"/>
      <c r="C9" s="187"/>
      <c r="D9" s="187"/>
      <c r="E9" s="188"/>
      <c r="F9" s="189"/>
      <c r="G9" s="189"/>
      <c r="H9" t="s">
        <v>176</v>
      </c>
    </row>
    <row r="10" spans="2:8" ht="18" hidden="1" thickTop="1" thickBot="1" x14ac:dyDescent="0.35">
      <c r="B10" s="186"/>
      <c r="C10" s="187"/>
      <c r="D10" s="187"/>
      <c r="E10" s="188"/>
      <c r="F10" s="189"/>
      <c r="G10" s="189"/>
      <c r="H10" t="s">
        <v>197</v>
      </c>
    </row>
    <row r="11" spans="2:8" ht="18" hidden="1" thickTop="1" thickBot="1" x14ac:dyDescent="0.35">
      <c r="B11" s="186"/>
      <c r="C11" s="187"/>
      <c r="D11" s="187"/>
      <c r="E11" s="188"/>
      <c r="F11" s="189"/>
      <c r="G11" s="189"/>
      <c r="H11" t="s">
        <v>197</v>
      </c>
    </row>
    <row r="12" spans="2:8" s="180" customFormat="1" ht="18" hidden="1" thickTop="1" thickBot="1" x14ac:dyDescent="0.35">
      <c r="B12" s="186"/>
      <c r="C12" s="187"/>
      <c r="D12" s="187"/>
      <c r="E12" s="188"/>
      <c r="F12" s="189"/>
      <c r="G12" s="189"/>
      <c r="H12" t="s">
        <v>197</v>
      </c>
    </row>
    <row r="13" spans="2:8" s="180" customFormat="1" ht="18" hidden="1" thickTop="1" thickBot="1" x14ac:dyDescent="0.35">
      <c r="B13" s="186"/>
      <c r="C13" s="187"/>
      <c r="D13" s="187"/>
      <c r="E13" s="188"/>
      <c r="F13" s="189"/>
      <c r="G13" s="189"/>
      <c r="H13" t="s">
        <v>197</v>
      </c>
    </row>
    <row r="14" spans="2:8" s="180" customFormat="1" ht="18" hidden="1" thickTop="1" thickBot="1" x14ac:dyDescent="0.35">
      <c r="B14" s="186"/>
      <c r="C14" s="187"/>
      <c r="D14" s="187"/>
      <c r="E14" s="188"/>
      <c r="F14" s="189"/>
      <c r="G14" s="189"/>
      <c r="H14" t="s">
        <v>197</v>
      </c>
    </row>
    <row r="15" spans="2:8" s="180" customFormat="1" ht="18" hidden="1" thickTop="1" thickBot="1" x14ac:dyDescent="0.35">
      <c r="B15" s="186"/>
      <c r="C15" s="187"/>
      <c r="D15" s="187"/>
      <c r="E15" s="188"/>
      <c r="F15" s="189"/>
      <c r="G15" s="189"/>
      <c r="H15" t="s">
        <v>197</v>
      </c>
    </row>
    <row r="16" spans="2:8" s="180" customFormat="1" ht="18" hidden="1" thickTop="1" thickBot="1" x14ac:dyDescent="0.35">
      <c r="B16" s="186"/>
      <c r="C16" s="187"/>
      <c r="D16" s="187"/>
      <c r="E16" s="188"/>
      <c r="F16" s="189"/>
      <c r="G16" s="189"/>
      <c r="H16" t="s">
        <v>176</v>
      </c>
    </row>
    <row r="17" spans="2:8" s="180" customFormat="1" ht="18" hidden="1" thickTop="1" thickBot="1" x14ac:dyDescent="0.35">
      <c r="B17" s="186"/>
      <c r="C17" s="187"/>
      <c r="D17" s="187"/>
      <c r="E17" s="188"/>
      <c r="F17" s="189"/>
      <c r="G17" s="189"/>
      <c r="H17" t="s">
        <v>176</v>
      </c>
    </row>
    <row r="18" spans="2:8" s="180" customFormat="1" ht="18" hidden="1" thickTop="1" thickBot="1" x14ac:dyDescent="0.35">
      <c r="B18" s="186"/>
      <c r="C18" s="187"/>
      <c r="D18" s="187"/>
      <c r="E18" s="188"/>
      <c r="F18" s="189"/>
      <c r="G18" s="189"/>
      <c r="H18" t="s">
        <v>176</v>
      </c>
    </row>
    <row r="19" spans="2:8" s="180" customFormat="1" ht="18" hidden="1" thickTop="1" thickBot="1" x14ac:dyDescent="0.35">
      <c r="B19" s="186"/>
      <c r="C19" s="187"/>
      <c r="D19" s="187"/>
      <c r="E19" s="188"/>
      <c r="F19" s="189"/>
      <c r="G19" s="189"/>
      <c r="H19" t="s">
        <v>176</v>
      </c>
    </row>
    <row r="20" spans="2:8" s="180" customFormat="1" ht="18" hidden="1" thickTop="1" thickBot="1" x14ac:dyDescent="0.35">
      <c r="B20" s="186"/>
      <c r="C20" s="187"/>
      <c r="D20" s="187"/>
      <c r="E20" s="188"/>
      <c r="F20" s="189"/>
      <c r="G20" s="189"/>
      <c r="H20" t="s">
        <v>176</v>
      </c>
    </row>
    <row r="21" spans="2:8" s="180" customFormat="1" ht="18" hidden="1" thickTop="1" thickBot="1" x14ac:dyDescent="0.35">
      <c r="B21" s="186"/>
      <c r="C21" s="187"/>
      <c r="D21" s="187"/>
      <c r="E21" s="188"/>
      <c r="F21" s="189"/>
      <c r="G21" s="189"/>
      <c r="H21" t="s">
        <v>176</v>
      </c>
    </row>
    <row r="22" spans="2:8" s="180" customFormat="1" ht="18" hidden="1" thickTop="1" thickBot="1" x14ac:dyDescent="0.35">
      <c r="B22" s="186"/>
      <c r="C22" s="187"/>
      <c r="D22" s="187"/>
      <c r="E22" s="188"/>
      <c r="F22" s="189"/>
      <c r="G22" s="189"/>
      <c r="H22" t="s">
        <v>176</v>
      </c>
    </row>
    <row r="23" spans="2:8" s="180" customFormat="1" ht="18" hidden="1" thickTop="1" thickBot="1" x14ac:dyDescent="0.35">
      <c r="B23" s="186"/>
      <c r="C23" s="187"/>
      <c r="D23" s="187"/>
      <c r="E23" s="188"/>
      <c r="F23" s="189"/>
      <c r="G23" s="189"/>
      <c r="H23" t="s">
        <v>197</v>
      </c>
    </row>
    <row r="24" spans="2:8" s="180" customFormat="1" ht="18" hidden="1" thickTop="1" thickBot="1" x14ac:dyDescent="0.35">
      <c r="B24" s="186"/>
      <c r="C24" s="187"/>
      <c r="D24" s="187"/>
      <c r="E24" s="188"/>
      <c r="F24" s="189"/>
      <c r="G24" s="189"/>
      <c r="H24" t="s">
        <v>197</v>
      </c>
    </row>
    <row r="25" spans="2:8" s="180" customFormat="1" ht="18" hidden="1" thickTop="1" thickBot="1" x14ac:dyDescent="0.35">
      <c r="B25" s="186"/>
      <c r="C25" s="187"/>
      <c r="D25" s="187"/>
      <c r="E25" s="188"/>
      <c r="F25" s="189"/>
      <c r="G25" s="189"/>
      <c r="H25" t="s">
        <v>197</v>
      </c>
    </row>
    <row r="26" spans="2:8" s="180" customFormat="1" ht="18" hidden="1" thickTop="1" thickBot="1" x14ac:dyDescent="0.35">
      <c r="B26" s="186"/>
      <c r="C26" s="187"/>
      <c r="D26" s="187"/>
      <c r="E26" s="188"/>
      <c r="F26" s="189"/>
      <c r="G26" s="189"/>
      <c r="H26" t="s">
        <v>197</v>
      </c>
    </row>
    <row r="27" spans="2:8" s="180" customFormat="1" ht="18" hidden="1" thickTop="1" thickBot="1" x14ac:dyDescent="0.35">
      <c r="B27" s="190"/>
      <c r="C27" s="191"/>
      <c r="D27" s="191"/>
      <c r="E27" s="188"/>
      <c r="F27" s="192"/>
      <c r="G27" s="192"/>
      <c r="H27" t="s">
        <v>176</v>
      </c>
    </row>
    <row r="28" spans="2:8" s="180" customFormat="1" ht="18" hidden="1" thickTop="1" thickBot="1" x14ac:dyDescent="0.35">
      <c r="B28" s="190"/>
      <c r="C28" s="191"/>
      <c r="D28" s="191"/>
      <c r="E28" s="188"/>
      <c r="F28" s="192"/>
      <c r="G28" s="192"/>
      <c r="H28" t="s">
        <v>176</v>
      </c>
    </row>
    <row r="29" spans="2:8" ht="18" hidden="1" thickTop="1" thickBot="1" x14ac:dyDescent="0.35">
      <c r="B29" s="190"/>
      <c r="C29" s="191"/>
      <c r="D29" s="191"/>
      <c r="E29" s="188"/>
      <c r="F29" s="192"/>
      <c r="G29" s="192"/>
      <c r="H29" t="s">
        <v>176</v>
      </c>
    </row>
    <row r="30" spans="2:8" ht="18" hidden="1" thickTop="1" thickBot="1" x14ac:dyDescent="0.35">
      <c r="B30" s="190"/>
      <c r="C30" s="191"/>
      <c r="D30" s="191"/>
      <c r="E30" s="188"/>
      <c r="F30" s="192"/>
      <c r="G30" s="192"/>
      <c r="H30" t="s">
        <v>176</v>
      </c>
    </row>
    <row r="31" spans="2:8" ht="18" hidden="1" thickTop="1" thickBot="1" x14ac:dyDescent="0.35">
      <c r="B31" s="190"/>
      <c r="C31" s="191"/>
      <c r="D31" s="191"/>
      <c r="E31" s="188"/>
      <c r="F31" s="192"/>
      <c r="G31" s="192"/>
      <c r="H31" t="s">
        <v>176</v>
      </c>
    </row>
    <row r="32" spans="2:8" ht="18" hidden="1" thickTop="1" thickBot="1" x14ac:dyDescent="0.35">
      <c r="B32" s="190"/>
      <c r="C32" s="191"/>
      <c r="D32" s="191"/>
      <c r="E32" s="188"/>
      <c r="F32" s="192"/>
      <c r="G32" s="192"/>
      <c r="H32" t="s">
        <v>176</v>
      </c>
    </row>
    <row r="33" spans="2:9" ht="18" hidden="1" thickTop="1" thickBot="1" x14ac:dyDescent="0.35">
      <c r="B33" s="190"/>
      <c r="C33" s="191"/>
      <c r="D33" s="191"/>
      <c r="E33" s="179"/>
      <c r="F33" s="192"/>
      <c r="G33" s="192"/>
      <c r="H33" t="s">
        <v>176</v>
      </c>
    </row>
    <row r="34" spans="2:9" ht="18" hidden="1" thickTop="1" thickBot="1" x14ac:dyDescent="0.35">
      <c r="B34" s="190"/>
      <c r="C34" s="191"/>
      <c r="D34" s="191"/>
      <c r="E34" s="179"/>
      <c r="F34" s="192"/>
      <c r="G34" s="192"/>
    </row>
    <row r="35" spans="2:9" ht="18" hidden="1" thickTop="1" thickBot="1" x14ac:dyDescent="0.35">
      <c r="B35" s="190"/>
      <c r="C35" s="191"/>
      <c r="D35" s="191"/>
      <c r="E35" s="179"/>
      <c r="F35" s="192"/>
      <c r="G35" s="192"/>
    </row>
    <row r="36" spans="2:9" ht="3" customHeight="1" thickTop="1" x14ac:dyDescent="0.3">
      <c r="B36" s="186"/>
      <c r="C36" s="187"/>
      <c r="D36" s="187"/>
      <c r="E36" s="188"/>
      <c r="F36" s="316"/>
      <c r="G36" s="316"/>
    </row>
    <row r="37" spans="2:9" ht="16.5" x14ac:dyDescent="0.3">
      <c r="B37" s="182"/>
      <c r="C37" s="194"/>
      <c r="D37" s="194"/>
      <c r="E37" s="195"/>
      <c r="F37" s="194"/>
      <c r="G37" s="183"/>
    </row>
    <row r="38" spans="2:9" ht="16.5" x14ac:dyDescent="0.3">
      <c r="B38" s="318" t="s">
        <v>198</v>
      </c>
      <c r="C38" s="318"/>
      <c r="D38" s="318"/>
      <c r="E38" s="318"/>
      <c r="F38" s="319"/>
    </row>
    <row r="39" spans="2:9" ht="16.5" x14ac:dyDescent="0.3">
      <c r="B39" s="289" t="s">
        <v>194</v>
      </c>
      <c r="C39" s="289" t="s">
        <v>195</v>
      </c>
      <c r="D39" s="289" t="s">
        <v>169</v>
      </c>
      <c r="E39" s="289" t="s">
        <v>168</v>
      </c>
      <c r="F39" s="289" t="s">
        <v>196</v>
      </c>
    </row>
    <row r="40" spans="2:9" ht="16.5" x14ac:dyDescent="0.25">
      <c r="B40" s="291">
        <v>6000</v>
      </c>
      <c r="C40" s="291">
        <v>6740</v>
      </c>
      <c r="D40" s="292" t="s">
        <v>259</v>
      </c>
      <c r="E40" s="293" t="s">
        <v>179</v>
      </c>
      <c r="F40" s="292" t="s">
        <v>176</v>
      </c>
    </row>
    <row r="41" spans="2:9" ht="16.5" x14ac:dyDescent="0.3">
      <c r="B41"/>
      <c r="C41" s="182"/>
      <c r="D41" s="183"/>
      <c r="E41" s="183"/>
    </row>
    <row r="42" spans="2:9" ht="33" x14ac:dyDescent="0.25">
      <c r="B42" s="295" t="s">
        <v>42</v>
      </c>
      <c r="C42" s="296" t="s">
        <v>200</v>
      </c>
      <c r="D42" s="296" t="s">
        <v>201</v>
      </c>
      <c r="E42" s="296" t="s">
        <v>202</v>
      </c>
    </row>
    <row r="43" spans="2:9" ht="16.5" x14ac:dyDescent="0.3">
      <c r="B43" s="297" t="str">
        <f>D40&amp;"_"&amp;E40&amp;"_"&amp;B40</f>
        <v>Áreas externas_Áreas com espaços livres_6000</v>
      </c>
      <c r="C43" s="298">
        <v>6740</v>
      </c>
      <c r="D43" s="291">
        <v>6000</v>
      </c>
      <c r="E43" s="299">
        <f>C43/D43</f>
        <v>1.1233333333333333</v>
      </c>
    </row>
    <row r="44" spans="2:9" ht="16.5" x14ac:dyDescent="0.3">
      <c r="B44" s="300" t="s">
        <v>203</v>
      </c>
      <c r="C44" s="300"/>
      <c r="D44" s="295"/>
      <c r="E44" s="301">
        <f>SUM(E43:E43)</f>
        <v>1.1233333333333333</v>
      </c>
    </row>
    <row r="45" spans="2:9" ht="16.5" x14ac:dyDescent="0.3">
      <c r="B45" s="182"/>
      <c r="C45" s="182"/>
      <c r="D45" s="183"/>
      <c r="E45" s="183"/>
      <c r="F45" s="183"/>
      <c r="G45" s="215"/>
    </row>
    <row r="46" spans="2:9" ht="55.5" customHeight="1" x14ac:dyDescent="0.25">
      <c r="B46" s="294" t="s">
        <v>204</v>
      </c>
      <c r="C46" s="294"/>
      <c r="D46" s="294"/>
      <c r="E46" s="294"/>
      <c r="F46" s="216"/>
      <c r="G46" s="216"/>
      <c r="H46" s="217"/>
      <c r="I46" s="218"/>
    </row>
    <row r="47" spans="2:9" x14ac:dyDescent="0.25">
      <c r="B47" s="302" t="s">
        <v>205</v>
      </c>
      <c r="C47" s="303"/>
      <c r="D47" s="303"/>
      <c r="E47" s="303"/>
      <c r="F47" s="2" t="s">
        <v>43</v>
      </c>
      <c r="G47" s="2"/>
      <c r="H47" s="2" t="s">
        <v>43</v>
      </c>
      <c r="I47" s="221"/>
    </row>
    <row r="48" spans="2:9" ht="30" customHeight="1" x14ac:dyDescent="0.25">
      <c r="B48" s="341" t="s">
        <v>261</v>
      </c>
      <c r="C48" s="341"/>
      <c r="D48" s="341"/>
      <c r="E48" s="341"/>
      <c r="F48" s="222">
        <v>2.79</v>
      </c>
      <c r="G48" s="222"/>
      <c r="H48" s="223"/>
      <c r="I48" s="224"/>
    </row>
    <row r="49" spans="2:9" x14ac:dyDescent="0.25">
      <c r="B49" s="343" t="s">
        <v>206</v>
      </c>
      <c r="C49" s="304">
        <v>-1</v>
      </c>
      <c r="D49" s="304">
        <v>-5</v>
      </c>
      <c r="E49" s="304" t="s">
        <v>207</v>
      </c>
      <c r="F49" s="227"/>
      <c r="G49" s="227"/>
      <c r="H49" s="1"/>
      <c r="I49" s="221"/>
    </row>
    <row r="50" spans="2:9" x14ac:dyDescent="0.25">
      <c r="B50" s="343"/>
      <c r="C50" s="304" t="s">
        <v>208</v>
      </c>
      <c r="D50" s="304" t="s">
        <v>209</v>
      </c>
      <c r="E50" s="304" t="s">
        <v>210</v>
      </c>
      <c r="F50" s="227"/>
      <c r="G50" s="227"/>
      <c r="H50" s="1"/>
      <c r="I50" s="221"/>
    </row>
    <row r="51" spans="2:9" x14ac:dyDescent="0.25">
      <c r="B51" s="343"/>
      <c r="C51" s="304" t="s">
        <v>211</v>
      </c>
      <c r="D51" s="304" t="s">
        <v>212</v>
      </c>
      <c r="E51" s="304" t="s">
        <v>213</v>
      </c>
      <c r="F51" s="227"/>
      <c r="G51" s="227"/>
      <c r="H51" s="1"/>
      <c r="I51" s="221"/>
    </row>
    <row r="52" spans="2:9" ht="16.5" x14ac:dyDescent="0.3">
      <c r="B52" s="344" t="s">
        <v>214</v>
      </c>
      <c r="C52" s="305" t="s">
        <v>215</v>
      </c>
      <c r="D52" s="345">
        <v>0</v>
      </c>
      <c r="E52" s="345">
        <f>(1/(30*C55))*D52</f>
        <v>0</v>
      </c>
      <c r="F52" s="230"/>
      <c r="G52" s="230"/>
      <c r="H52" s="1"/>
      <c r="I52" s="221"/>
    </row>
    <row r="53" spans="2:9" ht="16.5" x14ac:dyDescent="0.3">
      <c r="B53" s="344"/>
      <c r="C53" s="306" t="s">
        <v>260</v>
      </c>
      <c r="D53" s="345"/>
      <c r="E53" s="345"/>
      <c r="F53" s="227"/>
      <c r="G53" s="227"/>
      <c r="H53" s="1"/>
      <c r="I53" s="221"/>
    </row>
    <row r="54" spans="2:9" ht="16.5" x14ac:dyDescent="0.3">
      <c r="B54" s="344" t="s">
        <v>216</v>
      </c>
      <c r="C54" s="305" t="s">
        <v>217</v>
      </c>
      <c r="D54" s="345">
        <f>_total_jardineiro</f>
        <v>5984.4541249241574</v>
      </c>
      <c r="E54" s="346">
        <f>D54/C55</f>
        <v>0.99740902082069294</v>
      </c>
      <c r="F54" s="227"/>
      <c r="G54" s="227"/>
      <c r="H54" s="1"/>
      <c r="I54" s="221"/>
    </row>
    <row r="55" spans="2:9" ht="16.5" x14ac:dyDescent="0.3">
      <c r="B55" s="344"/>
      <c r="C55" s="307">
        <v>6000</v>
      </c>
      <c r="D55" s="345"/>
      <c r="E55" s="346"/>
      <c r="F55" s="227"/>
      <c r="G55" s="227"/>
      <c r="H55" s="1"/>
      <c r="I55" s="221"/>
    </row>
    <row r="56" spans="2:9" ht="16.5" x14ac:dyDescent="0.25">
      <c r="B56" s="341" t="s">
        <v>218</v>
      </c>
      <c r="C56" s="341"/>
      <c r="D56" s="341"/>
      <c r="E56" s="308">
        <f>ROUND(SUM(E52:E55),2)</f>
        <v>1</v>
      </c>
      <c r="F56" s="288" t="s">
        <v>262</v>
      </c>
      <c r="G56" s="227"/>
      <c r="H56" s="1"/>
      <c r="I56" s="221"/>
    </row>
    <row r="57" spans="2:9" x14ac:dyDescent="0.25">
      <c r="B57" s="273"/>
      <c r="C57" s="273"/>
      <c r="D57" s="273"/>
      <c r="E57" s="273"/>
      <c r="F57" s="273"/>
      <c r="G57" s="273"/>
      <c r="H57" s="258"/>
      <c r="I57" s="274"/>
    </row>
    <row r="58" spans="2:9" x14ac:dyDescent="0.25">
      <c r="B58" s="302" t="s">
        <v>249</v>
      </c>
      <c r="C58" s="302"/>
      <c r="D58" s="309"/>
      <c r="E58" s="309"/>
    </row>
    <row r="59" spans="2:9" ht="16.5" x14ac:dyDescent="0.25">
      <c r="B59" s="342" t="s">
        <v>250</v>
      </c>
      <c r="C59" s="342"/>
      <c r="D59" s="342"/>
      <c r="E59" s="342"/>
    </row>
    <row r="60" spans="2:9" ht="33" x14ac:dyDescent="0.25">
      <c r="B60" s="296" t="s">
        <v>251</v>
      </c>
      <c r="C60" s="296" t="s">
        <v>252</v>
      </c>
      <c r="D60" s="296" t="s">
        <v>253</v>
      </c>
      <c r="E60" s="296" t="s">
        <v>254</v>
      </c>
      <c r="F60" s="278" t="s">
        <v>255</v>
      </c>
    </row>
    <row r="61" spans="2:9" ht="16.5" x14ac:dyDescent="0.3">
      <c r="B61" s="310" t="str">
        <f>B43</f>
        <v>Áreas externas_Áreas com espaços livres_6000</v>
      </c>
      <c r="C61" s="311">
        <f>E56</f>
        <v>1</v>
      </c>
      <c r="D61" s="291">
        <f>INDEX($C$43:$C$43,MATCH(B61,$B$43:$B$43,0))</f>
        <v>6740</v>
      </c>
      <c r="E61" s="312">
        <f>C61*D61</f>
        <v>6740</v>
      </c>
    </row>
    <row r="62" spans="2:9" ht="16.5" x14ac:dyDescent="0.25">
      <c r="B62" s="341" t="s">
        <v>256</v>
      </c>
      <c r="C62" s="341"/>
      <c r="D62" s="341"/>
      <c r="E62" s="313">
        <f>SUM(E61:E61)</f>
        <v>6740</v>
      </c>
    </row>
    <row r="63" spans="2:9" ht="16.5" x14ac:dyDescent="0.25">
      <c r="B63" s="341" t="s">
        <v>268</v>
      </c>
      <c r="C63" s="341"/>
      <c r="D63" s="341"/>
      <c r="E63" s="313">
        <f>E62*12</f>
        <v>80880</v>
      </c>
    </row>
  </sheetData>
  <mergeCells count="12">
    <mergeCell ref="B63:D63"/>
    <mergeCell ref="B59:E59"/>
    <mergeCell ref="B62:D62"/>
    <mergeCell ref="B56:D56"/>
    <mergeCell ref="B48:E48"/>
    <mergeCell ref="B49:B51"/>
    <mergeCell ref="B52:B53"/>
    <mergeCell ref="D52:D53"/>
    <mergeCell ref="E52:E53"/>
    <mergeCell ref="B54:B55"/>
    <mergeCell ref="D54:D55"/>
    <mergeCell ref="E54:E55"/>
  </mergeCells>
  <conditionalFormatting sqref="B3:B36">
    <cfRule type="duplicateValues" dxfId="6" priority="11"/>
  </conditionalFormatting>
  <conditionalFormatting sqref="B3:G36">
    <cfRule type="expression" dxfId="5" priority="1" stopIfTrue="1">
      <formula>$G3="NÃO"</formula>
    </cfRule>
    <cfRule type="expression" dxfId="4" priority="2">
      <formula>$G3="SIM"</formula>
    </cfRule>
  </conditionalFormatting>
  <pageMargins left="0.51181102362204722" right="0.51181102362204722" top="0.78740157480314965" bottom="0.78740157480314965" header="0.31496062992125984" footer="0.31496062992125984"/>
  <pageSetup paperSize="9" scale="73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389C-0B2F-40AE-B2C2-8098D1F5C9D1}">
  <dimension ref="B1:I192"/>
  <sheetViews>
    <sheetView showGridLines="0" view="pageBreakPreview" topLeftCell="A68" zoomScale="85" zoomScaleNormal="100" zoomScaleSheetLayoutView="85" workbookViewId="0">
      <selection activeCell="B188" sqref="B188:E190"/>
    </sheetView>
  </sheetViews>
  <sheetFormatPr defaultRowHeight="15" x14ac:dyDescent="0.25"/>
  <cols>
    <col min="1" max="1" width="1.85546875" customWidth="1"/>
    <col min="2" max="2" width="54" style="181" customWidth="1"/>
    <col min="3" max="3" width="19.42578125" style="181" customWidth="1"/>
    <col min="4" max="4" width="21.140625" bestFit="1" customWidth="1"/>
    <col min="5" max="5" width="27.28515625" customWidth="1"/>
    <col min="6" max="6" width="28.140625" customWidth="1"/>
    <col min="7" max="7" width="23.5703125" customWidth="1"/>
    <col min="8" max="8" width="9.85546875" customWidth="1"/>
    <col min="9" max="9" width="3.7109375" style="180" customWidth="1"/>
  </cols>
  <sheetData>
    <row r="1" spans="2:6" ht="18" thickTop="1" thickBot="1" x14ac:dyDescent="0.35">
      <c r="B1" s="175" t="s">
        <v>168</v>
      </c>
      <c r="C1" s="175" t="s">
        <v>169</v>
      </c>
      <c r="D1" s="175" t="s">
        <v>170</v>
      </c>
      <c r="E1" s="175" t="s">
        <v>171</v>
      </c>
      <c r="F1" s="175" t="s">
        <v>172</v>
      </c>
    </row>
    <row r="2" spans="2:6" ht="18" thickTop="1" thickBot="1" x14ac:dyDescent="0.35">
      <c r="B2" s="176" t="s">
        <v>173</v>
      </c>
      <c r="C2" s="176" t="s">
        <v>174</v>
      </c>
      <c r="D2" s="177">
        <v>800</v>
      </c>
      <c r="E2" s="177">
        <v>1200</v>
      </c>
      <c r="F2" s="178"/>
    </row>
    <row r="3" spans="2:6" ht="18" thickTop="1" thickBot="1" x14ac:dyDescent="0.35">
      <c r="B3" s="176" t="s">
        <v>175</v>
      </c>
      <c r="C3" s="176" t="s">
        <v>174</v>
      </c>
      <c r="D3" s="177">
        <v>800</v>
      </c>
      <c r="E3" s="177">
        <v>1200</v>
      </c>
      <c r="F3" s="179"/>
    </row>
    <row r="4" spans="2:6" ht="18" thickTop="1" thickBot="1" x14ac:dyDescent="0.35">
      <c r="B4" s="176" t="s">
        <v>40</v>
      </c>
      <c r="C4" s="176" t="s">
        <v>174</v>
      </c>
      <c r="D4" s="177">
        <v>360</v>
      </c>
      <c r="E4" s="177">
        <v>450</v>
      </c>
      <c r="F4" s="179"/>
    </row>
    <row r="5" spans="2:6" ht="18" thickTop="1" thickBot="1" x14ac:dyDescent="0.35">
      <c r="B5" s="176" t="s">
        <v>177</v>
      </c>
      <c r="C5" s="176" t="s">
        <v>174</v>
      </c>
      <c r="D5" s="177">
        <v>1500</v>
      </c>
      <c r="E5" s="177">
        <v>2500</v>
      </c>
      <c r="F5" s="179"/>
    </row>
    <row r="6" spans="2:6" ht="18" thickTop="1" thickBot="1" x14ac:dyDescent="0.35">
      <c r="B6" s="176" t="s">
        <v>178</v>
      </c>
      <c r="C6" s="176" t="s">
        <v>174</v>
      </c>
      <c r="D6" s="177">
        <v>1200</v>
      </c>
      <c r="E6" s="177">
        <v>1800</v>
      </c>
      <c r="F6" s="179"/>
    </row>
    <row r="7" spans="2:6" ht="18" thickTop="1" thickBot="1" x14ac:dyDescent="0.35">
      <c r="B7" s="176" t="s">
        <v>179</v>
      </c>
      <c r="C7" s="176" t="s">
        <v>174</v>
      </c>
      <c r="D7" s="177">
        <v>1000</v>
      </c>
      <c r="E7" s="177">
        <v>1500</v>
      </c>
      <c r="F7" s="179" t="s">
        <v>257</v>
      </c>
    </row>
    <row r="8" spans="2:6" ht="18" thickTop="1" thickBot="1" x14ac:dyDescent="0.35">
      <c r="B8" s="176" t="s">
        <v>41</v>
      </c>
      <c r="C8" s="176" t="s">
        <v>174</v>
      </c>
      <c r="D8" s="177">
        <v>200</v>
      </c>
      <c r="E8" s="177">
        <v>300</v>
      </c>
      <c r="F8" s="179"/>
    </row>
    <row r="9" spans="2:6" ht="18" thickTop="1" thickBot="1" x14ac:dyDescent="0.35">
      <c r="B9" s="176" t="s">
        <v>180</v>
      </c>
      <c r="C9" s="176" t="s">
        <v>181</v>
      </c>
      <c r="D9" s="177">
        <v>1800</v>
      </c>
      <c r="E9" s="177">
        <v>2700</v>
      </c>
      <c r="F9" s="179"/>
    </row>
    <row r="10" spans="2:6" ht="18" thickTop="1" thickBot="1" x14ac:dyDescent="0.35">
      <c r="B10" s="176" t="s">
        <v>182</v>
      </c>
      <c r="C10" s="176" t="s">
        <v>181</v>
      </c>
      <c r="D10" s="177">
        <v>6000</v>
      </c>
      <c r="E10" s="177">
        <v>9000</v>
      </c>
      <c r="F10" s="179"/>
    </row>
    <row r="11" spans="2:6" ht="18" thickTop="1" thickBot="1" x14ac:dyDescent="0.35">
      <c r="B11" s="176" t="s">
        <v>183</v>
      </c>
      <c r="C11" s="176" t="s">
        <v>181</v>
      </c>
      <c r="D11" s="177">
        <v>1800</v>
      </c>
      <c r="E11" s="177">
        <v>2700</v>
      </c>
      <c r="F11" s="179"/>
    </row>
    <row r="12" spans="2:6" ht="18" thickTop="1" thickBot="1" x14ac:dyDescent="0.35">
      <c r="B12" s="176" t="s">
        <v>184</v>
      </c>
      <c r="C12" s="176" t="s">
        <v>181</v>
      </c>
      <c r="D12" s="177">
        <v>1800</v>
      </c>
      <c r="E12" s="177">
        <v>2700</v>
      </c>
      <c r="F12" s="179"/>
    </row>
    <row r="13" spans="2:6" ht="18" thickTop="1" thickBot="1" x14ac:dyDescent="0.35">
      <c r="B13" s="176" t="s">
        <v>185</v>
      </c>
      <c r="C13" s="176" t="s">
        <v>181</v>
      </c>
      <c r="D13" s="177">
        <v>1800</v>
      </c>
      <c r="E13" s="177">
        <v>2700</v>
      </c>
      <c r="F13" s="179"/>
    </row>
    <row r="14" spans="2:6" ht="18" thickTop="1" thickBot="1" x14ac:dyDescent="0.35">
      <c r="B14" s="176" t="s">
        <v>186</v>
      </c>
      <c r="C14" s="176" t="s">
        <v>181</v>
      </c>
      <c r="D14" s="177">
        <v>100000</v>
      </c>
      <c r="E14" s="177">
        <v>100000</v>
      </c>
      <c r="F14" s="179"/>
    </row>
    <row r="15" spans="2:6" ht="18" thickTop="1" thickBot="1" x14ac:dyDescent="0.35">
      <c r="B15" s="176" t="s">
        <v>187</v>
      </c>
      <c r="C15" s="176" t="s">
        <v>188</v>
      </c>
      <c r="D15" s="177">
        <v>130</v>
      </c>
      <c r="E15" s="177">
        <v>160</v>
      </c>
      <c r="F15" s="179"/>
    </row>
    <row r="16" spans="2:6" ht="18" thickTop="1" thickBot="1" x14ac:dyDescent="0.35">
      <c r="B16" s="176" t="s">
        <v>189</v>
      </c>
      <c r="C16" s="176" t="s">
        <v>188</v>
      </c>
      <c r="D16" s="177">
        <v>300</v>
      </c>
      <c r="E16" s="177">
        <v>380</v>
      </c>
      <c r="F16" s="179"/>
    </row>
    <row r="17" spans="2:8" ht="18" thickTop="1" thickBot="1" x14ac:dyDescent="0.35">
      <c r="B17" s="176" t="s">
        <v>190</v>
      </c>
      <c r="C17" s="176" t="s">
        <v>188</v>
      </c>
      <c r="D17" s="177">
        <v>300</v>
      </c>
      <c r="E17" s="177">
        <v>380</v>
      </c>
      <c r="F17" s="179"/>
    </row>
    <row r="18" spans="2:8" ht="18" thickTop="1" thickBot="1" x14ac:dyDescent="0.35">
      <c r="B18" s="176" t="s">
        <v>191</v>
      </c>
      <c r="C18" s="176" t="s">
        <v>191</v>
      </c>
      <c r="D18" s="177">
        <v>130</v>
      </c>
      <c r="E18" s="177">
        <v>160</v>
      </c>
      <c r="F18" s="179"/>
    </row>
    <row r="19" spans="2:8" ht="15.75" thickTop="1" x14ac:dyDescent="0.25"/>
    <row r="21" spans="2:8" ht="17.25" thickBot="1" x14ac:dyDescent="0.35">
      <c r="B21" s="182" t="s">
        <v>192</v>
      </c>
      <c r="C21" s="182"/>
      <c r="D21" s="183"/>
      <c r="E21" s="183"/>
      <c r="F21" s="183"/>
      <c r="G21" s="183"/>
    </row>
    <row r="22" spans="2:8" ht="18" thickTop="1" thickBot="1" x14ac:dyDescent="0.35">
      <c r="B22" s="175" t="s">
        <v>193</v>
      </c>
      <c r="C22" s="184" t="s">
        <v>194</v>
      </c>
      <c r="D22" s="175" t="s">
        <v>195</v>
      </c>
      <c r="E22" s="175" t="s">
        <v>169</v>
      </c>
      <c r="F22" s="185" t="s">
        <v>168</v>
      </c>
      <c r="G22" s="185" t="s">
        <v>196</v>
      </c>
    </row>
    <row r="23" spans="2:8" ht="17.25" thickTop="1" x14ac:dyDescent="0.3">
      <c r="B23" s="186" t="s">
        <v>258</v>
      </c>
      <c r="C23" s="187">
        <v>6000</v>
      </c>
      <c r="D23" s="187">
        <v>6740</v>
      </c>
      <c r="E23" s="188" t="s">
        <v>259</v>
      </c>
      <c r="F23" s="189" t="s">
        <v>179</v>
      </c>
      <c r="G23" s="189" t="s">
        <v>176</v>
      </c>
      <c r="H23" t="s">
        <v>176</v>
      </c>
    </row>
    <row r="24" spans="2:8" ht="17.25" hidden="1" thickTop="1" x14ac:dyDescent="0.3">
      <c r="B24" s="186"/>
      <c r="C24" s="187"/>
      <c r="D24" s="187"/>
      <c r="E24" s="188"/>
      <c r="F24" s="189"/>
      <c r="G24" s="189"/>
      <c r="H24" t="s">
        <v>176</v>
      </c>
    </row>
    <row r="25" spans="2:8" ht="17.25" hidden="1" thickTop="1" x14ac:dyDescent="0.3">
      <c r="B25" s="186"/>
      <c r="C25" s="187"/>
      <c r="D25" s="187"/>
      <c r="E25" s="188"/>
      <c r="F25" s="189"/>
      <c r="G25" s="189"/>
      <c r="H25" t="s">
        <v>176</v>
      </c>
    </row>
    <row r="26" spans="2:8" ht="17.25" hidden="1" thickTop="1" x14ac:dyDescent="0.3">
      <c r="B26" s="186"/>
      <c r="C26" s="187"/>
      <c r="D26" s="187"/>
      <c r="E26" s="188"/>
      <c r="F26" s="189"/>
      <c r="G26" s="189"/>
      <c r="H26" t="s">
        <v>197</v>
      </c>
    </row>
    <row r="27" spans="2:8" ht="17.25" hidden="1" thickTop="1" x14ac:dyDescent="0.3">
      <c r="B27" s="186"/>
      <c r="C27" s="187"/>
      <c r="D27" s="187"/>
      <c r="E27" s="188"/>
      <c r="F27" s="189"/>
      <c r="G27" s="189"/>
      <c r="H27" t="s">
        <v>176</v>
      </c>
    </row>
    <row r="28" spans="2:8" ht="17.25" hidden="1" thickTop="1" x14ac:dyDescent="0.3">
      <c r="B28" s="186"/>
      <c r="C28" s="187"/>
      <c r="D28" s="187"/>
      <c r="E28" s="188"/>
      <c r="F28" s="189"/>
      <c r="G28" s="189"/>
      <c r="H28" t="s">
        <v>176</v>
      </c>
    </row>
    <row r="29" spans="2:8" ht="17.25" hidden="1" thickTop="1" x14ac:dyDescent="0.3">
      <c r="B29" s="186"/>
      <c r="C29" s="187"/>
      <c r="D29" s="187"/>
      <c r="E29" s="188"/>
      <c r="F29" s="189"/>
      <c r="G29" s="189"/>
      <c r="H29" t="s">
        <v>176</v>
      </c>
    </row>
    <row r="30" spans="2:8" ht="17.25" hidden="1" thickTop="1" x14ac:dyDescent="0.3">
      <c r="B30" s="186"/>
      <c r="C30" s="187"/>
      <c r="D30" s="187"/>
      <c r="E30" s="188"/>
      <c r="F30" s="189"/>
      <c r="G30" s="189"/>
      <c r="H30" t="s">
        <v>197</v>
      </c>
    </row>
    <row r="31" spans="2:8" ht="17.25" hidden="1" thickTop="1" x14ac:dyDescent="0.3">
      <c r="B31" s="186"/>
      <c r="C31" s="187"/>
      <c r="D31" s="187"/>
      <c r="E31" s="188"/>
      <c r="F31" s="189"/>
      <c r="G31" s="189"/>
      <c r="H31" t="s">
        <v>197</v>
      </c>
    </row>
    <row r="32" spans="2:8" s="180" customFormat="1" ht="17.25" hidden="1" thickTop="1" x14ac:dyDescent="0.3">
      <c r="B32" s="186"/>
      <c r="C32" s="187"/>
      <c r="D32" s="187"/>
      <c r="E32" s="188"/>
      <c r="F32" s="189"/>
      <c r="G32" s="189"/>
      <c r="H32" t="s">
        <v>197</v>
      </c>
    </row>
    <row r="33" spans="2:8" s="180" customFormat="1" ht="17.25" hidden="1" thickTop="1" x14ac:dyDescent="0.3">
      <c r="B33" s="186"/>
      <c r="C33" s="187"/>
      <c r="D33" s="187"/>
      <c r="E33" s="188"/>
      <c r="F33" s="189"/>
      <c r="G33" s="189"/>
      <c r="H33" t="s">
        <v>197</v>
      </c>
    </row>
    <row r="34" spans="2:8" s="180" customFormat="1" ht="17.25" hidden="1" thickTop="1" x14ac:dyDescent="0.3">
      <c r="B34" s="186"/>
      <c r="C34" s="187"/>
      <c r="D34" s="187"/>
      <c r="E34" s="188"/>
      <c r="F34" s="189"/>
      <c r="G34" s="189"/>
      <c r="H34" t="s">
        <v>197</v>
      </c>
    </row>
    <row r="35" spans="2:8" s="180" customFormat="1" ht="17.25" hidden="1" thickTop="1" x14ac:dyDescent="0.3">
      <c r="B35" s="186"/>
      <c r="C35" s="187"/>
      <c r="D35" s="187"/>
      <c r="E35" s="188"/>
      <c r="F35" s="189"/>
      <c r="G35" s="189"/>
      <c r="H35" t="s">
        <v>197</v>
      </c>
    </row>
    <row r="36" spans="2:8" s="180" customFormat="1" ht="17.25" hidden="1" thickTop="1" x14ac:dyDescent="0.3">
      <c r="B36" s="186"/>
      <c r="C36" s="187"/>
      <c r="D36" s="187"/>
      <c r="E36" s="188"/>
      <c r="F36" s="189"/>
      <c r="G36" s="189"/>
      <c r="H36" t="s">
        <v>176</v>
      </c>
    </row>
    <row r="37" spans="2:8" s="180" customFormat="1" ht="17.25" hidden="1" thickTop="1" x14ac:dyDescent="0.3">
      <c r="B37" s="186"/>
      <c r="C37" s="187"/>
      <c r="D37" s="187"/>
      <c r="E37" s="188"/>
      <c r="F37" s="189"/>
      <c r="G37" s="189"/>
      <c r="H37" t="s">
        <v>176</v>
      </c>
    </row>
    <row r="38" spans="2:8" s="180" customFormat="1" ht="17.25" hidden="1" thickTop="1" x14ac:dyDescent="0.3">
      <c r="B38" s="186"/>
      <c r="C38" s="187"/>
      <c r="D38" s="187"/>
      <c r="E38" s="188"/>
      <c r="F38" s="189"/>
      <c r="G38" s="189"/>
      <c r="H38" t="s">
        <v>176</v>
      </c>
    </row>
    <row r="39" spans="2:8" s="180" customFormat="1" ht="17.25" hidden="1" thickTop="1" x14ac:dyDescent="0.3">
      <c r="B39" s="186"/>
      <c r="C39" s="187"/>
      <c r="D39" s="187"/>
      <c r="E39" s="188"/>
      <c r="F39" s="189"/>
      <c r="G39" s="189"/>
      <c r="H39" t="s">
        <v>176</v>
      </c>
    </row>
    <row r="40" spans="2:8" s="180" customFormat="1" ht="17.25" hidden="1" thickTop="1" x14ac:dyDescent="0.3">
      <c r="B40" s="186"/>
      <c r="C40" s="187"/>
      <c r="D40" s="187"/>
      <c r="E40" s="188"/>
      <c r="F40" s="189"/>
      <c r="G40" s="189"/>
      <c r="H40" t="s">
        <v>176</v>
      </c>
    </row>
    <row r="41" spans="2:8" s="180" customFormat="1" ht="17.25" hidden="1" thickTop="1" x14ac:dyDescent="0.3">
      <c r="B41" s="186"/>
      <c r="C41" s="187"/>
      <c r="D41" s="187"/>
      <c r="E41" s="188"/>
      <c r="F41" s="189"/>
      <c r="G41" s="189"/>
      <c r="H41" t="s">
        <v>176</v>
      </c>
    </row>
    <row r="42" spans="2:8" s="180" customFormat="1" ht="17.25" hidden="1" thickTop="1" x14ac:dyDescent="0.3">
      <c r="B42" s="186"/>
      <c r="C42" s="187"/>
      <c r="D42" s="187"/>
      <c r="E42" s="188"/>
      <c r="F42" s="189"/>
      <c r="G42" s="189"/>
      <c r="H42" t="s">
        <v>176</v>
      </c>
    </row>
    <row r="43" spans="2:8" s="180" customFormat="1" ht="17.25" hidden="1" thickTop="1" x14ac:dyDescent="0.3">
      <c r="B43" s="186"/>
      <c r="C43" s="187"/>
      <c r="D43" s="187"/>
      <c r="E43" s="188"/>
      <c r="F43" s="189"/>
      <c r="G43" s="189"/>
      <c r="H43" t="s">
        <v>197</v>
      </c>
    </row>
    <row r="44" spans="2:8" s="180" customFormat="1" ht="17.25" hidden="1" thickTop="1" x14ac:dyDescent="0.3">
      <c r="B44" s="186"/>
      <c r="C44" s="187"/>
      <c r="D44" s="187"/>
      <c r="E44" s="188"/>
      <c r="F44" s="189"/>
      <c r="G44" s="189"/>
      <c r="H44" t="s">
        <v>197</v>
      </c>
    </row>
    <row r="45" spans="2:8" s="180" customFormat="1" ht="17.25" hidden="1" thickTop="1" x14ac:dyDescent="0.3">
      <c r="B45" s="186"/>
      <c r="C45" s="187"/>
      <c r="D45" s="187"/>
      <c r="E45" s="188"/>
      <c r="F45" s="189"/>
      <c r="G45" s="189"/>
      <c r="H45" t="s">
        <v>197</v>
      </c>
    </row>
    <row r="46" spans="2:8" s="180" customFormat="1" ht="17.25" hidden="1" thickTop="1" x14ac:dyDescent="0.3">
      <c r="B46" s="186"/>
      <c r="C46" s="187"/>
      <c r="D46" s="187"/>
      <c r="E46" s="188"/>
      <c r="F46" s="189"/>
      <c r="G46" s="189"/>
      <c r="H46" t="s">
        <v>197</v>
      </c>
    </row>
    <row r="47" spans="2:8" s="180" customFormat="1" ht="18" hidden="1" thickTop="1" thickBot="1" x14ac:dyDescent="0.35">
      <c r="B47" s="190"/>
      <c r="C47" s="191"/>
      <c r="D47" s="191"/>
      <c r="E47" s="188"/>
      <c r="F47" s="192"/>
      <c r="G47" s="192"/>
      <c r="H47" t="s">
        <v>176</v>
      </c>
    </row>
    <row r="48" spans="2:8" s="180" customFormat="1" ht="18" hidden="1" thickTop="1" thickBot="1" x14ac:dyDescent="0.35">
      <c r="B48" s="190"/>
      <c r="C48" s="191"/>
      <c r="D48" s="191"/>
      <c r="E48" s="188"/>
      <c r="F48" s="192"/>
      <c r="G48" s="192"/>
      <c r="H48" t="s">
        <v>176</v>
      </c>
    </row>
    <row r="49" spans="2:8" ht="18" hidden="1" thickTop="1" thickBot="1" x14ac:dyDescent="0.35">
      <c r="B49" s="190"/>
      <c r="C49" s="191"/>
      <c r="D49" s="191"/>
      <c r="E49" s="188"/>
      <c r="F49" s="192"/>
      <c r="G49" s="192"/>
      <c r="H49" t="s">
        <v>176</v>
      </c>
    </row>
    <row r="50" spans="2:8" ht="18" hidden="1" thickTop="1" thickBot="1" x14ac:dyDescent="0.35">
      <c r="B50" s="190"/>
      <c r="C50" s="191"/>
      <c r="D50" s="191"/>
      <c r="E50" s="188"/>
      <c r="F50" s="192"/>
      <c r="G50" s="192"/>
      <c r="H50" t="s">
        <v>176</v>
      </c>
    </row>
    <row r="51" spans="2:8" ht="18" hidden="1" thickTop="1" thickBot="1" x14ac:dyDescent="0.35">
      <c r="B51" s="190"/>
      <c r="C51" s="191"/>
      <c r="D51" s="191"/>
      <c r="E51" s="188"/>
      <c r="F51" s="192"/>
      <c r="G51" s="192"/>
      <c r="H51" t="s">
        <v>176</v>
      </c>
    </row>
    <row r="52" spans="2:8" ht="18" hidden="1" thickTop="1" thickBot="1" x14ac:dyDescent="0.35">
      <c r="B52" s="190"/>
      <c r="C52" s="191"/>
      <c r="D52" s="191"/>
      <c r="E52" s="188"/>
      <c r="F52" s="192"/>
      <c r="G52" s="192"/>
      <c r="H52" t="s">
        <v>176</v>
      </c>
    </row>
    <row r="53" spans="2:8" ht="18" hidden="1" thickTop="1" thickBot="1" x14ac:dyDescent="0.35">
      <c r="B53" s="190"/>
      <c r="C53" s="191"/>
      <c r="D53" s="191"/>
      <c r="E53" s="179"/>
      <c r="F53" s="192"/>
      <c r="G53" s="192"/>
      <c r="H53" t="s">
        <v>176</v>
      </c>
    </row>
    <row r="54" spans="2:8" ht="18" hidden="1" thickTop="1" thickBot="1" x14ac:dyDescent="0.35">
      <c r="B54" s="190"/>
      <c r="C54" s="191"/>
      <c r="D54" s="191"/>
      <c r="E54" s="179"/>
      <c r="F54" s="192"/>
      <c r="G54" s="192"/>
    </row>
    <row r="55" spans="2:8" ht="18" hidden="1" thickTop="1" thickBot="1" x14ac:dyDescent="0.35">
      <c r="B55" s="190"/>
      <c r="C55" s="191"/>
      <c r="D55" s="191"/>
      <c r="E55" s="179"/>
      <c r="F55" s="192"/>
      <c r="G55" s="192"/>
    </row>
    <row r="56" spans="2:8" ht="18" hidden="1" thickTop="1" thickBot="1" x14ac:dyDescent="0.35">
      <c r="B56" s="190"/>
      <c r="C56" s="191"/>
      <c r="D56" s="191"/>
      <c r="E56" s="179"/>
      <c r="F56" s="192"/>
      <c r="G56" s="192"/>
    </row>
    <row r="57" spans="2:8" ht="18" hidden="1" thickTop="1" thickBot="1" x14ac:dyDescent="0.35">
      <c r="B57" s="190"/>
      <c r="C57" s="191"/>
      <c r="D57" s="191"/>
      <c r="E57" s="179"/>
      <c r="F57" s="192"/>
      <c r="G57" s="192"/>
    </row>
    <row r="58" spans="2:8" ht="16.5" x14ac:dyDescent="0.3">
      <c r="B58" s="182"/>
      <c r="C58" s="193"/>
      <c r="D58" s="193"/>
      <c r="E58" s="194"/>
      <c r="F58" s="194"/>
      <c r="G58" s="194"/>
    </row>
    <row r="59" spans="2:8" ht="16.5" x14ac:dyDescent="0.3">
      <c r="B59" s="182"/>
      <c r="C59" s="193"/>
      <c r="D59" s="193"/>
      <c r="E59" s="194"/>
      <c r="F59" s="195"/>
      <c r="G59" s="183"/>
    </row>
    <row r="60" spans="2:8" ht="17.25" thickBot="1" x14ac:dyDescent="0.35">
      <c r="B60" s="182"/>
      <c r="C60" s="194"/>
      <c r="D60" s="194"/>
      <c r="E60" s="195"/>
      <c r="F60" s="194"/>
      <c r="G60" s="183"/>
    </row>
    <row r="61" spans="2:8" ht="17.25" thickBot="1" x14ac:dyDescent="0.35">
      <c r="B61" s="182"/>
      <c r="C61" s="196" t="s">
        <v>198</v>
      </c>
      <c r="D61" s="196"/>
      <c r="E61" s="196"/>
      <c r="F61" s="196"/>
      <c r="G61" s="197"/>
    </row>
    <row r="62" spans="2:8" ht="17.25" thickBot="1" x14ac:dyDescent="0.35">
      <c r="B62" s="182"/>
      <c r="C62" s="198" t="s">
        <v>194</v>
      </c>
      <c r="D62" s="198" t="s">
        <v>195</v>
      </c>
      <c r="E62" s="198" t="s">
        <v>169</v>
      </c>
      <c r="F62" s="198" t="s">
        <v>168</v>
      </c>
      <c r="G62" s="198" t="s">
        <v>196</v>
      </c>
    </row>
    <row r="63" spans="2:8" ht="17.25" thickBot="1" x14ac:dyDescent="0.35">
      <c r="B63" s="182"/>
      <c r="C63" s="199">
        <v>6000</v>
      </c>
      <c r="D63" s="199">
        <v>6740</v>
      </c>
      <c r="E63" s="192" t="s">
        <v>259</v>
      </c>
      <c r="F63" s="200" t="s">
        <v>179</v>
      </c>
      <c r="G63" s="192" t="s">
        <v>176</v>
      </c>
    </row>
    <row r="64" spans="2:8" ht="18" thickTop="1" thickBot="1" x14ac:dyDescent="0.3">
      <c r="B64"/>
      <c r="C64" s="191"/>
      <c r="D64" s="199"/>
      <c r="E64" s="179"/>
      <c r="F64" s="201"/>
      <c r="G64" s="192"/>
    </row>
    <row r="65" spans="2:7" ht="18" thickTop="1" thickBot="1" x14ac:dyDescent="0.35">
      <c r="B65" s="182"/>
      <c r="C65" s="191"/>
      <c r="D65" s="199"/>
      <c r="E65" s="179"/>
      <c r="F65" s="201"/>
      <c r="G65" s="179"/>
    </row>
    <row r="66" spans="2:7" ht="18" thickTop="1" thickBot="1" x14ac:dyDescent="0.35">
      <c r="B66" s="182"/>
      <c r="C66" s="191"/>
      <c r="D66" s="199"/>
      <c r="E66" s="179"/>
      <c r="F66" s="201"/>
      <c r="G66" s="179"/>
    </row>
    <row r="67" spans="2:7" ht="17.25" thickTop="1" x14ac:dyDescent="0.3">
      <c r="B67" s="182"/>
      <c r="C67" s="194"/>
      <c r="D67" s="194"/>
      <c r="E67" s="195"/>
      <c r="F67" s="194"/>
      <c r="G67" s="183"/>
    </row>
    <row r="68" spans="2:7" ht="16.5" x14ac:dyDescent="0.25">
      <c r="B68"/>
      <c r="C68"/>
      <c r="G68" s="194"/>
    </row>
    <row r="69" spans="2:7" ht="16.5" x14ac:dyDescent="0.3">
      <c r="B69"/>
      <c r="C69"/>
      <c r="G69" s="183"/>
    </row>
    <row r="70" spans="2:7" ht="16.5" x14ac:dyDescent="0.3">
      <c r="B70" s="182"/>
      <c r="C70" s="194"/>
      <c r="D70" s="194"/>
      <c r="E70" s="195"/>
      <c r="F70" s="194"/>
      <c r="G70" s="183"/>
    </row>
    <row r="71" spans="2:7" ht="16.5" x14ac:dyDescent="0.3">
      <c r="B71" s="182"/>
      <c r="C71" s="182"/>
      <c r="D71" s="183"/>
      <c r="E71" s="183"/>
      <c r="F71" s="183"/>
      <c r="G71" s="183"/>
    </row>
    <row r="72" spans="2:7" ht="17.25" thickBot="1" x14ac:dyDescent="0.35">
      <c r="B72" s="202" t="s">
        <v>199</v>
      </c>
      <c r="C72" s="182"/>
      <c r="D72" s="203"/>
      <c r="E72" s="203"/>
    </row>
    <row r="73" spans="2:7" ht="34.5" thickTop="1" thickBot="1" x14ac:dyDescent="0.3">
      <c r="B73" s="204" t="s">
        <v>42</v>
      </c>
      <c r="C73" s="205" t="s">
        <v>200</v>
      </c>
      <c r="D73" s="206" t="s">
        <v>201</v>
      </c>
      <c r="E73" s="205" t="s">
        <v>202</v>
      </c>
    </row>
    <row r="74" spans="2:7" ht="18" thickTop="1" thickBot="1" x14ac:dyDescent="0.35">
      <c r="B74" s="207" t="str">
        <f>E63&amp;"_"&amp;F63&amp;"_"&amp;C63</f>
        <v>Áreas externas_Áreas com espaços livres_6000</v>
      </c>
      <c r="C74" s="208">
        <f t="array" ref="C74">INDEX($D$63:$D$66,MATCH(B74,$E$63:$E$66&amp;"_"&amp;$F$63:$F$66&amp;"_"&amp;$C$63:$C$66,0))</f>
        <v>6740</v>
      </c>
      <c r="D74" s="191">
        <v>6000</v>
      </c>
      <c r="E74" s="209">
        <f>C74/D74</f>
        <v>1.1233333333333333</v>
      </c>
    </row>
    <row r="75" spans="2:7" ht="18" thickTop="1" thickBot="1" x14ac:dyDescent="0.35">
      <c r="B75" s="207" t="str">
        <f>E64&amp;"_"&amp;F64&amp;"_"&amp;C64</f>
        <v>__</v>
      </c>
      <c r="C75" s="208"/>
      <c r="D75" s="191"/>
      <c r="E75" s="209">
        <f>C75/360</f>
        <v>0</v>
      </c>
    </row>
    <row r="76" spans="2:7" ht="18" thickTop="1" thickBot="1" x14ac:dyDescent="0.35">
      <c r="B76" s="207" t="str">
        <f>E65&amp;"_"&amp;F65&amp;"_"&amp;C65</f>
        <v>__</v>
      </c>
      <c r="C76" s="208"/>
      <c r="D76" s="191"/>
      <c r="E76" s="209">
        <f>C76/1100</f>
        <v>0</v>
      </c>
    </row>
    <row r="77" spans="2:7" ht="18" thickTop="1" thickBot="1" x14ac:dyDescent="0.35">
      <c r="B77" s="207" t="str">
        <f>E66&amp;"_"&amp;F66&amp;"_"&amp;C66</f>
        <v>__</v>
      </c>
      <c r="C77" s="208"/>
      <c r="D77" s="199"/>
      <c r="E77" s="209">
        <f>C77/1200</f>
        <v>0</v>
      </c>
    </row>
    <row r="78" spans="2:7" ht="18" thickTop="1" thickBot="1" x14ac:dyDescent="0.35">
      <c r="B78" s="210" t="s">
        <v>203</v>
      </c>
      <c r="C78" s="211"/>
      <c r="D78" s="212"/>
      <c r="E78" s="213">
        <f>SUM(E74:E77)</f>
        <v>1.1233333333333333</v>
      </c>
    </row>
    <row r="79" spans="2:7" ht="17.25" thickTop="1" x14ac:dyDescent="0.3">
      <c r="B79" s="182"/>
      <c r="C79" s="214"/>
      <c r="D79" s="194"/>
      <c r="E79" s="214"/>
      <c r="F79" s="214"/>
      <c r="G79" s="215"/>
    </row>
    <row r="80" spans="2:7" ht="17.25" thickBot="1" x14ac:dyDescent="0.35">
      <c r="B80" s="182"/>
      <c r="C80" s="182"/>
      <c r="D80" s="183"/>
      <c r="E80" s="183"/>
      <c r="F80" s="183"/>
      <c r="G80" s="215"/>
    </row>
    <row r="81" spans="2:9" ht="55.5" customHeight="1" thickBot="1" x14ac:dyDescent="0.3">
      <c r="B81" s="196" t="s">
        <v>204</v>
      </c>
      <c r="C81" s="196"/>
      <c r="D81" s="196"/>
      <c r="E81" s="196"/>
      <c r="F81" s="216"/>
      <c r="G81" s="216"/>
      <c r="H81" s="217"/>
      <c r="I81" s="218"/>
    </row>
    <row r="82" spans="2:9" ht="15.75" thickBot="1" x14ac:dyDescent="0.3">
      <c r="B82" s="219" t="s">
        <v>205</v>
      </c>
      <c r="C82" s="220"/>
      <c r="D82" s="220"/>
      <c r="E82" s="220"/>
      <c r="F82" s="2" t="s">
        <v>43</v>
      </c>
      <c r="G82" s="2"/>
      <c r="H82" s="2" t="s">
        <v>43</v>
      </c>
      <c r="I82" s="221"/>
    </row>
    <row r="83" spans="2:9" ht="30" customHeight="1" thickTop="1" thickBot="1" x14ac:dyDescent="0.3">
      <c r="B83" s="350" t="s">
        <v>261</v>
      </c>
      <c r="C83" s="351"/>
      <c r="D83" s="351"/>
      <c r="E83" s="352"/>
      <c r="F83" s="222">
        <v>2.79</v>
      </c>
      <c r="G83" s="222"/>
      <c r="H83" s="223"/>
      <c r="I83" s="224"/>
    </row>
    <row r="84" spans="2:9" ht="15.75" thickTop="1" x14ac:dyDescent="0.25">
      <c r="B84" s="375" t="s">
        <v>206</v>
      </c>
      <c r="C84" s="225">
        <v>-1</v>
      </c>
      <c r="D84" s="226">
        <v>-5</v>
      </c>
      <c r="E84" s="226" t="s">
        <v>207</v>
      </c>
      <c r="F84" s="227"/>
      <c r="G84" s="227"/>
      <c r="H84" s="1"/>
      <c r="I84" s="221"/>
    </row>
    <row r="85" spans="2:9" x14ac:dyDescent="0.25">
      <c r="B85" s="376"/>
      <c r="C85" s="226" t="s">
        <v>208</v>
      </c>
      <c r="D85" s="226" t="s">
        <v>209</v>
      </c>
      <c r="E85" s="226" t="s">
        <v>210</v>
      </c>
      <c r="F85" s="227"/>
      <c r="G85" s="227"/>
      <c r="H85" s="1"/>
      <c r="I85" s="221"/>
    </row>
    <row r="86" spans="2:9" ht="15.75" thickBot="1" x14ac:dyDescent="0.3">
      <c r="B86" s="377"/>
      <c r="C86" s="228" t="s">
        <v>211</v>
      </c>
      <c r="D86" s="228" t="s">
        <v>212</v>
      </c>
      <c r="E86" s="228" t="s">
        <v>213</v>
      </c>
      <c r="F86" s="227"/>
      <c r="G86" s="227"/>
      <c r="H86" s="1"/>
      <c r="I86" s="221"/>
    </row>
    <row r="87" spans="2:9" ht="17.25" thickTop="1" x14ac:dyDescent="0.3">
      <c r="B87" s="369" t="s">
        <v>214</v>
      </c>
      <c r="C87" s="229" t="s">
        <v>215</v>
      </c>
      <c r="D87" s="392">
        <v>0</v>
      </c>
      <c r="E87" s="378">
        <f>(1/(30*C90))*D87</f>
        <v>0</v>
      </c>
      <c r="F87" s="230"/>
      <c r="G87" s="230"/>
      <c r="H87" s="1"/>
      <c r="I87" s="221"/>
    </row>
    <row r="88" spans="2:9" ht="17.25" thickBot="1" x14ac:dyDescent="0.35">
      <c r="B88" s="370"/>
      <c r="C88" s="231" t="s">
        <v>260</v>
      </c>
      <c r="D88" s="393"/>
      <c r="E88" s="374"/>
      <c r="F88" s="227"/>
      <c r="G88" s="227"/>
      <c r="H88" s="1"/>
      <c r="I88" s="221"/>
    </row>
    <row r="89" spans="2:9" ht="17.25" thickTop="1" x14ac:dyDescent="0.3">
      <c r="B89" s="369" t="s">
        <v>216</v>
      </c>
      <c r="C89" s="232" t="s">
        <v>217</v>
      </c>
      <c r="D89" s="392">
        <f>_total_jardineiro</f>
        <v>5984.4541249241574</v>
      </c>
      <c r="E89" s="373">
        <f>D89/C90</f>
        <v>0.99740902082069294</v>
      </c>
      <c r="F89" s="227"/>
      <c r="G89" s="227"/>
      <c r="H89" s="1"/>
      <c r="I89" s="221"/>
    </row>
    <row r="90" spans="2:9" ht="17.25" thickBot="1" x14ac:dyDescent="0.35">
      <c r="B90" s="370"/>
      <c r="C90" s="233">
        <v>6000</v>
      </c>
      <c r="D90" s="393"/>
      <c r="E90" s="374"/>
      <c r="F90" s="227"/>
      <c r="G90" s="227"/>
      <c r="H90" s="1"/>
      <c r="I90" s="221"/>
    </row>
    <row r="91" spans="2:9" ht="18" thickTop="1" thickBot="1" x14ac:dyDescent="0.3">
      <c r="B91" s="350" t="s">
        <v>218</v>
      </c>
      <c r="C91" s="351"/>
      <c r="D91" s="352"/>
      <c r="E91" s="234">
        <f>ROUND(SUM(E87:E90),2)</f>
        <v>1</v>
      </c>
      <c r="F91" s="287">
        <f>D89/C90</f>
        <v>0.99740902082069294</v>
      </c>
      <c r="G91" s="227"/>
      <c r="H91" s="1"/>
      <c r="I91" s="221"/>
    </row>
    <row r="92" spans="2:9" ht="15.75" thickTop="1" x14ac:dyDescent="0.25">
      <c r="B92" s="235"/>
      <c r="C92" s="235"/>
      <c r="D92" s="235"/>
      <c r="E92" s="235"/>
      <c r="F92" s="227"/>
      <c r="G92" s="227"/>
      <c r="H92" s="1"/>
      <c r="I92" s="221"/>
    </row>
    <row r="93" spans="2:9" ht="15" hidden="1" customHeight="1" thickTop="1" thickBot="1" x14ac:dyDescent="0.3">
      <c r="B93" s="350" t="s">
        <v>219</v>
      </c>
      <c r="C93" s="351"/>
      <c r="D93" s="351"/>
      <c r="E93" s="352"/>
      <c r="F93" s="227"/>
      <c r="G93" s="227"/>
      <c r="H93" s="1"/>
      <c r="I93" s="221"/>
    </row>
    <row r="94" spans="2:9" ht="15.75" hidden="1" thickTop="1" x14ac:dyDescent="0.25">
      <c r="B94" s="375" t="s">
        <v>206</v>
      </c>
      <c r="C94" s="225">
        <v>-1</v>
      </c>
      <c r="D94" s="226">
        <v>-2</v>
      </c>
      <c r="E94" s="226" t="s">
        <v>220</v>
      </c>
      <c r="F94" s="227"/>
      <c r="G94" s="227"/>
      <c r="H94" s="1"/>
      <c r="I94" s="221"/>
    </row>
    <row r="95" spans="2:9" hidden="1" x14ac:dyDescent="0.25">
      <c r="B95" s="376"/>
      <c r="C95" s="226" t="s">
        <v>208</v>
      </c>
      <c r="D95" s="226" t="s">
        <v>209</v>
      </c>
      <c r="E95" s="226" t="s">
        <v>210</v>
      </c>
      <c r="F95" s="227"/>
      <c r="G95" s="227"/>
      <c r="H95" s="1"/>
      <c r="I95" s="221"/>
    </row>
    <row r="96" spans="2:9" ht="15.75" hidden="1" thickBot="1" x14ac:dyDescent="0.3">
      <c r="B96" s="377"/>
      <c r="C96" s="228" t="s">
        <v>211</v>
      </c>
      <c r="D96" s="228" t="s">
        <v>212</v>
      </c>
      <c r="E96" s="228" t="s">
        <v>213</v>
      </c>
      <c r="F96" s="227"/>
      <c r="G96" s="227"/>
      <c r="H96" s="1"/>
      <c r="I96" s="236"/>
    </row>
    <row r="97" spans="2:9" ht="17.25" hidden="1" thickTop="1" x14ac:dyDescent="0.3">
      <c r="B97" s="369" t="s">
        <v>214</v>
      </c>
      <c r="C97" s="229" t="s">
        <v>215</v>
      </c>
      <c r="D97" s="371">
        <v>0</v>
      </c>
      <c r="E97" s="378">
        <f>(1/(30*C100))*D97</f>
        <v>0</v>
      </c>
      <c r="F97" s="227"/>
      <c r="G97" s="227"/>
      <c r="H97" s="1"/>
      <c r="I97" s="236"/>
    </row>
    <row r="98" spans="2:9" ht="17.25" hidden="1" thickBot="1" x14ac:dyDescent="0.35">
      <c r="B98" s="370"/>
      <c r="C98" s="231" t="s">
        <v>221</v>
      </c>
      <c r="D98" s="372"/>
      <c r="E98" s="374"/>
      <c r="F98" s="227"/>
      <c r="G98" s="227"/>
      <c r="H98" s="1"/>
      <c r="I98" s="221"/>
    </row>
    <row r="99" spans="2:9" ht="17.25" hidden="1" thickTop="1" x14ac:dyDescent="0.3">
      <c r="B99" s="369" t="s">
        <v>216</v>
      </c>
      <c r="C99" s="232" t="s">
        <v>217</v>
      </c>
      <c r="D99" s="371">
        <v>0</v>
      </c>
      <c r="E99" s="373">
        <f>D99/C100</f>
        <v>0</v>
      </c>
      <c r="F99" s="227"/>
      <c r="G99" s="227"/>
      <c r="H99" s="1"/>
      <c r="I99" s="221"/>
    </row>
    <row r="100" spans="2:9" ht="17.25" hidden="1" thickBot="1" x14ac:dyDescent="0.35">
      <c r="B100" s="370"/>
      <c r="C100" s="233">
        <v>206</v>
      </c>
      <c r="D100" s="372"/>
      <c r="E100" s="374"/>
      <c r="F100" s="227"/>
      <c r="G100" s="227"/>
      <c r="H100" s="1"/>
      <c r="I100" s="221"/>
    </row>
    <row r="101" spans="2:9" ht="15" hidden="1" customHeight="1" thickTop="1" thickBot="1" x14ac:dyDescent="0.3">
      <c r="B101" s="350" t="s">
        <v>218</v>
      </c>
      <c r="C101" s="351"/>
      <c r="D101" s="352"/>
      <c r="E101" s="234">
        <f>ROUND(SUM(E97:E100),2)</f>
        <v>0</v>
      </c>
      <c r="F101" s="227"/>
      <c r="G101" s="227"/>
      <c r="H101" s="1"/>
      <c r="I101" s="221"/>
    </row>
    <row r="102" spans="2:9" ht="15" hidden="1" customHeight="1" thickTop="1" x14ac:dyDescent="0.25">
      <c r="B102" s="235"/>
      <c r="C102" s="235"/>
      <c r="D102" s="235"/>
      <c r="E102" s="235"/>
      <c r="F102" s="227"/>
      <c r="G102" s="227"/>
      <c r="H102" s="1"/>
      <c r="I102" s="221"/>
    </row>
    <row r="103" spans="2:9" ht="15" hidden="1" customHeight="1" x14ac:dyDescent="0.25">
      <c r="B103" s="383" t="s">
        <v>222</v>
      </c>
      <c r="C103" s="384"/>
      <c r="D103" s="384"/>
      <c r="E103" s="385"/>
      <c r="F103" s="227"/>
      <c r="G103" s="227"/>
      <c r="H103" s="1"/>
      <c r="I103" s="221"/>
    </row>
    <row r="104" spans="2:9" ht="15" hidden="1" customHeight="1" x14ac:dyDescent="0.25">
      <c r="B104" s="389" t="s">
        <v>206</v>
      </c>
      <c r="C104" s="237">
        <v>-1</v>
      </c>
      <c r="D104" s="237">
        <v>-2</v>
      </c>
      <c r="E104" s="237" t="s">
        <v>220</v>
      </c>
      <c r="F104" s="227"/>
      <c r="G104" s="227"/>
      <c r="H104" s="1"/>
      <c r="I104" s="221"/>
    </row>
    <row r="105" spans="2:9" ht="15" hidden="1" customHeight="1" x14ac:dyDescent="0.25">
      <c r="B105" s="390"/>
      <c r="C105" s="238" t="s">
        <v>208</v>
      </c>
      <c r="D105" s="238" t="s">
        <v>209</v>
      </c>
      <c r="E105" s="238" t="s">
        <v>210</v>
      </c>
      <c r="F105" s="227"/>
      <c r="G105" s="227"/>
      <c r="H105" s="1"/>
      <c r="I105" s="221"/>
    </row>
    <row r="106" spans="2:9" ht="15" hidden="1" customHeight="1" x14ac:dyDescent="0.25">
      <c r="B106" s="391"/>
      <c r="C106" s="239" t="s">
        <v>211</v>
      </c>
      <c r="D106" s="239" t="s">
        <v>212</v>
      </c>
      <c r="E106" s="239" t="s">
        <v>213</v>
      </c>
      <c r="F106" s="227"/>
      <c r="G106" s="227"/>
      <c r="H106" s="1"/>
      <c r="I106" s="221"/>
    </row>
    <row r="107" spans="2:9" ht="17.25" hidden="1" customHeight="1" x14ac:dyDescent="0.3">
      <c r="B107" s="379" t="s">
        <v>214</v>
      </c>
      <c r="C107" s="240" t="s">
        <v>223</v>
      </c>
      <c r="D107" s="381">
        <v>0</v>
      </c>
      <c r="E107" s="381">
        <f>(1/(30*C110))*D107</f>
        <v>0</v>
      </c>
      <c r="F107" s="227"/>
      <c r="G107" s="227"/>
      <c r="H107" s="1"/>
      <c r="I107" s="221"/>
    </row>
    <row r="108" spans="2:9" ht="15" hidden="1" customHeight="1" x14ac:dyDescent="0.25">
      <c r="B108" s="380"/>
      <c r="C108" s="241" t="s">
        <v>224</v>
      </c>
      <c r="D108" s="382"/>
      <c r="E108" s="382"/>
      <c r="F108" s="227"/>
      <c r="G108" s="227"/>
      <c r="H108" s="1"/>
      <c r="I108" s="221"/>
    </row>
    <row r="109" spans="2:9" ht="17.25" hidden="1" customHeight="1" x14ac:dyDescent="0.3">
      <c r="B109" s="379" t="s">
        <v>216</v>
      </c>
      <c r="C109" s="240" t="s">
        <v>225</v>
      </c>
      <c r="D109" s="381">
        <v>0</v>
      </c>
      <c r="E109" s="381">
        <f>D109/C110</f>
        <v>0</v>
      </c>
      <c r="F109" s="227"/>
      <c r="G109" s="227"/>
      <c r="H109" s="1"/>
      <c r="I109" s="221"/>
    </row>
    <row r="110" spans="2:9" ht="15" hidden="1" customHeight="1" x14ac:dyDescent="0.25">
      <c r="B110" s="380"/>
      <c r="C110" s="242">
        <v>1800</v>
      </c>
      <c r="D110" s="382"/>
      <c r="E110" s="382"/>
      <c r="F110" s="227"/>
      <c r="G110" s="227"/>
      <c r="H110" s="1"/>
      <c r="I110" s="221"/>
    </row>
    <row r="111" spans="2:9" ht="16.5" hidden="1" customHeight="1" x14ac:dyDescent="0.3">
      <c r="B111" s="383" t="s">
        <v>218</v>
      </c>
      <c r="C111" s="384"/>
      <c r="D111" s="385"/>
      <c r="E111" s="243">
        <f>SUM(E107:E110)</f>
        <v>0</v>
      </c>
      <c r="F111" s="227"/>
      <c r="G111" s="227"/>
      <c r="H111" s="1"/>
      <c r="I111" s="221"/>
    </row>
    <row r="112" spans="2:9" ht="15" hidden="1" customHeight="1" x14ac:dyDescent="0.25">
      <c r="B112" s="235"/>
      <c r="C112" s="235"/>
      <c r="D112" s="235"/>
      <c r="E112" s="235"/>
      <c r="F112" s="227"/>
      <c r="G112" s="227"/>
      <c r="H112" s="1"/>
      <c r="I112" s="221"/>
    </row>
    <row r="113" spans="2:9" ht="15" hidden="1" customHeight="1" x14ac:dyDescent="0.25">
      <c r="B113" s="235"/>
      <c r="C113" s="235"/>
      <c r="D113" s="235"/>
      <c r="E113" s="235"/>
      <c r="F113" s="227"/>
      <c r="G113" s="227"/>
      <c r="H113" s="1"/>
      <c r="I113" s="221"/>
    </row>
    <row r="114" spans="2:9" ht="15" hidden="1" customHeight="1" x14ac:dyDescent="0.25">
      <c r="B114" s="386" t="s">
        <v>226</v>
      </c>
      <c r="C114" s="387"/>
      <c r="D114" s="387"/>
      <c r="E114" s="388"/>
      <c r="F114" s="227"/>
      <c r="G114" s="227"/>
      <c r="H114" s="1"/>
      <c r="I114" s="221"/>
    </row>
    <row r="115" spans="2:9" ht="15" hidden="1" customHeight="1" x14ac:dyDescent="0.25">
      <c r="B115" s="389" t="s">
        <v>206</v>
      </c>
      <c r="C115" s="237">
        <v>-1</v>
      </c>
      <c r="D115" s="237">
        <v>-2</v>
      </c>
      <c r="E115" s="237" t="s">
        <v>220</v>
      </c>
      <c r="F115" s="227"/>
      <c r="G115" s="227"/>
      <c r="H115" s="1"/>
      <c r="I115" s="221"/>
    </row>
    <row r="116" spans="2:9" ht="15" hidden="1" customHeight="1" x14ac:dyDescent="0.25">
      <c r="B116" s="390"/>
      <c r="C116" s="238" t="s">
        <v>208</v>
      </c>
      <c r="D116" s="238" t="s">
        <v>209</v>
      </c>
      <c r="E116" s="238" t="s">
        <v>210</v>
      </c>
      <c r="F116" s="227"/>
      <c r="G116" s="227"/>
      <c r="H116" s="1"/>
      <c r="I116" s="221"/>
    </row>
    <row r="117" spans="2:9" ht="15" hidden="1" customHeight="1" x14ac:dyDescent="0.25">
      <c r="B117" s="391"/>
      <c r="C117" s="239" t="s">
        <v>211</v>
      </c>
      <c r="D117" s="239" t="s">
        <v>212</v>
      </c>
      <c r="E117" s="239" t="s">
        <v>213</v>
      </c>
      <c r="F117" s="227"/>
      <c r="G117" s="227"/>
      <c r="H117" s="1"/>
      <c r="I117" s="221"/>
    </row>
    <row r="118" spans="2:9" ht="17.25" hidden="1" customHeight="1" x14ac:dyDescent="0.3">
      <c r="B118" s="379" t="s">
        <v>214</v>
      </c>
      <c r="C118" s="240" t="s">
        <v>223</v>
      </c>
      <c r="D118" s="381">
        <v>0</v>
      </c>
      <c r="E118" s="381">
        <f>(1/(30*C121))*D118</f>
        <v>0</v>
      </c>
      <c r="F118" s="227"/>
      <c r="G118" s="227"/>
      <c r="H118" s="1"/>
      <c r="I118" s="221"/>
    </row>
    <row r="119" spans="2:9" ht="15" hidden="1" customHeight="1" x14ac:dyDescent="0.25">
      <c r="B119" s="380"/>
      <c r="C119" s="241" t="s">
        <v>224</v>
      </c>
      <c r="D119" s="382"/>
      <c r="E119" s="382"/>
      <c r="F119" s="227"/>
      <c r="G119" s="227"/>
      <c r="H119" s="1"/>
      <c r="I119" s="221"/>
    </row>
    <row r="120" spans="2:9" ht="17.25" hidden="1" customHeight="1" x14ac:dyDescent="0.3">
      <c r="B120" s="379" t="s">
        <v>216</v>
      </c>
      <c r="C120" s="240" t="s">
        <v>225</v>
      </c>
      <c r="D120" s="381">
        <v>0</v>
      </c>
      <c r="E120" s="381">
        <f>(1/C121)*D120</f>
        <v>0</v>
      </c>
      <c r="F120" s="227"/>
      <c r="G120" s="227"/>
      <c r="H120" s="1"/>
      <c r="I120" s="221"/>
    </row>
    <row r="121" spans="2:9" ht="15" hidden="1" customHeight="1" x14ac:dyDescent="0.25">
      <c r="B121" s="380"/>
      <c r="C121" s="241">
        <v>1800</v>
      </c>
      <c r="D121" s="382"/>
      <c r="E121" s="382"/>
      <c r="F121" s="227"/>
      <c r="G121" s="227"/>
      <c r="H121" s="1"/>
      <c r="I121" s="221"/>
    </row>
    <row r="122" spans="2:9" ht="16.5" hidden="1" customHeight="1" x14ac:dyDescent="0.25">
      <c r="B122" s="383" t="s">
        <v>218</v>
      </c>
      <c r="C122" s="384"/>
      <c r="D122" s="385"/>
      <c r="E122" s="244">
        <f>E118+E120</f>
        <v>0</v>
      </c>
      <c r="F122" s="227"/>
      <c r="G122" s="227"/>
      <c r="H122" s="1"/>
      <c r="I122" s="221"/>
    </row>
    <row r="123" spans="2:9" ht="15.75" hidden="1" thickBot="1" x14ac:dyDescent="0.3">
      <c r="B123" s="245"/>
      <c r="C123" s="245"/>
      <c r="D123" s="245"/>
      <c r="E123" s="245"/>
      <c r="F123" s="227"/>
      <c r="G123" s="227"/>
      <c r="H123" s="227"/>
      <c r="I123" s="246"/>
    </row>
    <row r="124" spans="2:9" ht="16.5" hidden="1" thickTop="1" thickBot="1" x14ac:dyDescent="0.3">
      <c r="B124" s="350" t="s">
        <v>44</v>
      </c>
      <c r="C124" s="351"/>
      <c r="D124" s="351"/>
      <c r="E124" s="352"/>
      <c r="F124" s="227"/>
      <c r="G124" s="227"/>
      <c r="H124" s="227"/>
      <c r="I124" s="246"/>
    </row>
    <row r="125" spans="2:9" ht="15.75" hidden="1" thickTop="1" x14ac:dyDescent="0.25">
      <c r="B125" s="375" t="s">
        <v>206</v>
      </c>
      <c r="C125" s="225">
        <v>-1</v>
      </c>
      <c r="D125" s="226">
        <v>-2</v>
      </c>
      <c r="E125" s="226" t="s">
        <v>220</v>
      </c>
      <c r="F125" s="227"/>
      <c r="G125" s="227"/>
      <c r="H125" s="227"/>
      <c r="I125" s="246"/>
    </row>
    <row r="126" spans="2:9" hidden="1" x14ac:dyDescent="0.25">
      <c r="B126" s="376"/>
      <c r="C126" s="226" t="s">
        <v>208</v>
      </c>
      <c r="D126" s="226" t="s">
        <v>209</v>
      </c>
      <c r="E126" s="226" t="s">
        <v>210</v>
      </c>
      <c r="F126" s="227"/>
      <c r="G126" s="227"/>
      <c r="H126" s="227"/>
      <c r="I126" s="246"/>
    </row>
    <row r="127" spans="2:9" ht="15.75" hidden="1" thickBot="1" x14ac:dyDescent="0.3">
      <c r="B127" s="377"/>
      <c r="C127" s="228" t="s">
        <v>211</v>
      </c>
      <c r="D127" s="228" t="s">
        <v>212</v>
      </c>
      <c r="E127" s="228" t="s">
        <v>213</v>
      </c>
      <c r="F127" s="227"/>
      <c r="G127" s="227"/>
      <c r="H127" s="227"/>
      <c r="I127" s="246"/>
    </row>
    <row r="128" spans="2:9" ht="17.25" hidden="1" thickTop="1" x14ac:dyDescent="0.3">
      <c r="B128" s="369" t="s">
        <v>214</v>
      </c>
      <c r="C128" s="229" t="s">
        <v>215</v>
      </c>
      <c r="D128" s="371">
        <v>0</v>
      </c>
      <c r="E128" s="378">
        <f>(1/(30*C131))*D128</f>
        <v>0</v>
      </c>
      <c r="F128" s="227"/>
      <c r="G128" s="227"/>
      <c r="H128" s="227"/>
      <c r="I128" s="246"/>
    </row>
    <row r="129" spans="2:9" ht="17.25" hidden="1" thickBot="1" x14ac:dyDescent="0.35">
      <c r="B129" s="370"/>
      <c r="C129" s="247" t="s">
        <v>227</v>
      </c>
      <c r="D129" s="372"/>
      <c r="E129" s="374"/>
      <c r="F129" s="227"/>
      <c r="G129" s="227"/>
      <c r="H129" s="227"/>
      <c r="I129" s="246"/>
    </row>
    <row r="130" spans="2:9" ht="17.25" hidden="1" thickTop="1" x14ac:dyDescent="0.3">
      <c r="B130" s="369" t="s">
        <v>216</v>
      </c>
      <c r="C130" s="232" t="s">
        <v>217</v>
      </c>
      <c r="D130" s="371">
        <v>0</v>
      </c>
      <c r="E130" s="373">
        <f>D130/C131</f>
        <v>0</v>
      </c>
      <c r="F130" s="1"/>
      <c r="G130" s="1"/>
      <c r="H130" s="227"/>
      <c r="I130" s="246"/>
    </row>
    <row r="131" spans="2:9" ht="17.25" hidden="1" thickBot="1" x14ac:dyDescent="0.35">
      <c r="B131" s="370"/>
      <c r="C131" s="233">
        <v>370</v>
      </c>
      <c r="D131" s="372"/>
      <c r="E131" s="374"/>
      <c r="F131" s="227"/>
      <c r="G131" s="227"/>
      <c r="H131" s="227"/>
      <c r="I131" s="246"/>
    </row>
    <row r="132" spans="2:9" ht="18" hidden="1" thickTop="1" thickBot="1" x14ac:dyDescent="0.3">
      <c r="B132" s="350" t="s">
        <v>218</v>
      </c>
      <c r="C132" s="351"/>
      <c r="D132" s="352"/>
      <c r="E132" s="234">
        <f>ROUND(SUM(E128:E131),2)</f>
        <v>0</v>
      </c>
      <c r="F132" s="227"/>
      <c r="G132" s="227"/>
      <c r="H132" s="227"/>
      <c r="I132" s="246"/>
    </row>
    <row r="133" spans="2:9" hidden="1" x14ac:dyDescent="0.25">
      <c r="B133" s="248"/>
      <c r="C133" s="248"/>
      <c r="D133" s="235"/>
      <c r="E133" s="235"/>
      <c r="F133" s="227"/>
      <c r="G133" s="227"/>
      <c r="H133" s="227"/>
      <c r="I133" s="246"/>
    </row>
    <row r="134" spans="2:9" ht="15" hidden="1" customHeight="1" thickTop="1" thickBot="1" x14ac:dyDescent="0.3">
      <c r="B134" s="350" t="s">
        <v>228</v>
      </c>
      <c r="C134" s="351"/>
      <c r="D134" s="351"/>
      <c r="E134" s="352"/>
      <c r="F134" s="227"/>
      <c r="G134" s="227"/>
      <c r="H134" s="227"/>
      <c r="I134" s="246"/>
    </row>
    <row r="135" spans="2:9" ht="15.75" hidden="1" thickTop="1" x14ac:dyDescent="0.25">
      <c r="B135" s="375" t="s">
        <v>206</v>
      </c>
      <c r="C135" s="225">
        <v>-1</v>
      </c>
      <c r="D135" s="226">
        <v>-2</v>
      </c>
      <c r="E135" s="226" t="s">
        <v>220</v>
      </c>
      <c r="F135" s="227"/>
      <c r="G135" s="227"/>
      <c r="H135" s="227"/>
      <c r="I135" s="246"/>
    </row>
    <row r="136" spans="2:9" hidden="1" x14ac:dyDescent="0.25">
      <c r="B136" s="376"/>
      <c r="C136" s="226" t="s">
        <v>208</v>
      </c>
      <c r="D136" s="226" t="s">
        <v>209</v>
      </c>
      <c r="E136" s="226" t="s">
        <v>210</v>
      </c>
      <c r="F136" s="227"/>
      <c r="G136" s="227"/>
      <c r="H136" s="227"/>
      <c r="I136" s="246"/>
    </row>
    <row r="137" spans="2:9" ht="15.75" hidden="1" thickBot="1" x14ac:dyDescent="0.3">
      <c r="B137" s="377"/>
      <c r="C137" s="228" t="s">
        <v>211</v>
      </c>
      <c r="D137" s="228" t="s">
        <v>212</v>
      </c>
      <c r="E137" s="228" t="s">
        <v>213</v>
      </c>
      <c r="F137" s="227"/>
      <c r="G137" s="227"/>
      <c r="H137" s="227"/>
      <c r="I137" s="246"/>
    </row>
    <row r="138" spans="2:9" ht="17.25" hidden="1" thickTop="1" x14ac:dyDescent="0.3">
      <c r="B138" s="369" t="s">
        <v>214</v>
      </c>
      <c r="C138" s="229" t="s">
        <v>215</v>
      </c>
      <c r="D138" s="371">
        <v>0</v>
      </c>
      <c r="E138" s="378">
        <f>(1/(30*C141))*D138</f>
        <v>0</v>
      </c>
      <c r="F138" s="227"/>
      <c r="G138" s="227"/>
      <c r="H138" s="227"/>
      <c r="I138" s="246"/>
    </row>
    <row r="139" spans="2:9" ht="17.25" hidden="1" thickBot="1" x14ac:dyDescent="0.35">
      <c r="B139" s="370"/>
      <c r="C139" s="247" t="s">
        <v>229</v>
      </c>
      <c r="D139" s="372"/>
      <c r="E139" s="374"/>
      <c r="F139" s="227"/>
      <c r="G139" s="227"/>
      <c r="H139" s="227"/>
      <c r="I139" s="246"/>
    </row>
    <row r="140" spans="2:9" ht="17.25" hidden="1" thickTop="1" x14ac:dyDescent="0.3">
      <c r="B140" s="369" t="s">
        <v>216</v>
      </c>
      <c r="C140" s="232" t="s">
        <v>217</v>
      </c>
      <c r="D140" s="371">
        <v>0</v>
      </c>
      <c r="E140" s="373">
        <f>D140/C141</f>
        <v>0</v>
      </c>
      <c r="F140" s="227"/>
      <c r="G140" s="227"/>
      <c r="H140" s="227"/>
      <c r="I140" s="246"/>
    </row>
    <row r="141" spans="2:9" ht="17.25" hidden="1" thickBot="1" x14ac:dyDescent="0.35">
      <c r="B141" s="370"/>
      <c r="C141" s="233">
        <v>1213</v>
      </c>
      <c r="D141" s="372"/>
      <c r="E141" s="374"/>
      <c r="F141" s="227"/>
      <c r="G141" s="227"/>
      <c r="H141" s="227"/>
      <c r="I141" s="246"/>
    </row>
    <row r="142" spans="2:9" ht="15" hidden="1" customHeight="1" thickTop="1" thickBot="1" x14ac:dyDescent="0.3">
      <c r="B142" s="350" t="s">
        <v>218</v>
      </c>
      <c r="C142" s="351"/>
      <c r="D142" s="352"/>
      <c r="E142" s="234">
        <f>ROUND(SUM(E138:E141),2)</f>
        <v>0</v>
      </c>
      <c r="F142" s="227"/>
      <c r="G142" s="227"/>
      <c r="H142" s="227"/>
      <c r="I142" s="246"/>
    </row>
    <row r="143" spans="2:9" x14ac:dyDescent="0.25">
      <c r="B143" s="227"/>
      <c r="C143" s="227"/>
      <c r="D143" s="1"/>
      <c r="E143" s="1"/>
      <c r="F143" s="227"/>
      <c r="G143" s="227"/>
      <c r="H143" s="227"/>
      <c r="I143" s="246"/>
    </row>
    <row r="144" spans="2:9" ht="15" hidden="1" customHeight="1" x14ac:dyDescent="0.25">
      <c r="B144" s="366" t="s">
        <v>230</v>
      </c>
      <c r="C144" s="367"/>
      <c r="D144" s="367"/>
      <c r="E144" s="368"/>
      <c r="F144" s="227"/>
      <c r="G144" s="227"/>
      <c r="H144" s="227"/>
      <c r="I144" s="246"/>
    </row>
    <row r="145" spans="2:9" ht="15" hidden="1" customHeight="1" x14ac:dyDescent="0.25">
      <c r="B145" s="364" t="s">
        <v>206</v>
      </c>
      <c r="C145" s="249">
        <v>-1</v>
      </c>
      <c r="D145" s="249">
        <v>-2</v>
      </c>
      <c r="E145" s="249" t="s">
        <v>220</v>
      </c>
      <c r="F145" s="227"/>
      <c r="G145" s="227"/>
      <c r="H145" s="227"/>
      <c r="I145" s="246"/>
    </row>
    <row r="146" spans="2:9" ht="15" hidden="1" customHeight="1" x14ac:dyDescent="0.25">
      <c r="B146" s="364"/>
      <c r="C146" s="250" t="s">
        <v>208</v>
      </c>
      <c r="D146" s="250" t="s">
        <v>209</v>
      </c>
      <c r="E146" s="250" t="s">
        <v>210</v>
      </c>
      <c r="F146" s="227"/>
      <c r="G146" s="227"/>
      <c r="H146" s="227"/>
      <c r="I146" s="246"/>
    </row>
    <row r="147" spans="2:9" ht="15" hidden="1" customHeight="1" x14ac:dyDescent="0.25">
      <c r="B147" s="364"/>
      <c r="C147" s="251" t="s">
        <v>211</v>
      </c>
      <c r="D147" s="251" t="s">
        <v>212</v>
      </c>
      <c r="E147" s="251" t="s">
        <v>213</v>
      </c>
      <c r="F147" s="227"/>
      <c r="G147" s="227"/>
      <c r="H147" s="227"/>
      <c r="I147" s="246"/>
    </row>
    <row r="148" spans="2:9" ht="15.75" hidden="1" customHeight="1" x14ac:dyDescent="0.25">
      <c r="B148" s="355" t="s">
        <v>214</v>
      </c>
      <c r="C148" s="253" t="s">
        <v>231</v>
      </c>
      <c r="D148" s="356">
        <v>0</v>
      </c>
      <c r="E148" s="356" t="e">
        <f>(1/(30*C151))*D148</f>
        <v>#DIV/0!</v>
      </c>
      <c r="F148" s="227"/>
      <c r="G148" s="227"/>
      <c r="H148" s="227"/>
      <c r="I148" s="246"/>
    </row>
    <row r="149" spans="2:9" ht="15" hidden="1" customHeight="1" x14ac:dyDescent="0.25">
      <c r="B149" s="355"/>
      <c r="C149" s="254" t="s">
        <v>232</v>
      </c>
      <c r="D149" s="356"/>
      <c r="E149" s="356"/>
      <c r="F149" s="227"/>
      <c r="G149" s="227"/>
      <c r="H149" s="227"/>
      <c r="I149" s="246"/>
    </row>
    <row r="150" spans="2:9" ht="15.75" hidden="1" customHeight="1" x14ac:dyDescent="0.25">
      <c r="B150" s="355" t="s">
        <v>216</v>
      </c>
      <c r="C150" s="253" t="s">
        <v>233</v>
      </c>
      <c r="D150" s="356">
        <v>0</v>
      </c>
      <c r="E150" s="356" t="e">
        <f>D150/C151</f>
        <v>#DIV/0!</v>
      </c>
      <c r="F150" s="227"/>
      <c r="G150" s="227"/>
      <c r="H150" s="227"/>
      <c r="I150" s="246"/>
    </row>
    <row r="151" spans="2:9" ht="15" hidden="1" customHeight="1" x14ac:dyDescent="0.25">
      <c r="B151" s="355"/>
      <c r="C151" s="255"/>
      <c r="D151" s="356"/>
      <c r="E151" s="356"/>
      <c r="F151" s="227"/>
      <c r="G151" s="227"/>
      <c r="H151" s="227"/>
      <c r="I151" s="246"/>
    </row>
    <row r="152" spans="2:9" ht="15" hidden="1" customHeight="1" x14ac:dyDescent="0.25">
      <c r="B152" s="358" t="s">
        <v>218</v>
      </c>
      <c r="C152" s="359"/>
      <c r="D152" s="360"/>
      <c r="E152" s="256" t="e">
        <f>SUM(E148:E151)</f>
        <v>#DIV/0!</v>
      </c>
      <c r="F152" s="227"/>
      <c r="G152" s="227"/>
      <c r="H152" s="227"/>
      <c r="I152" s="246"/>
    </row>
    <row r="153" spans="2:9" x14ac:dyDescent="0.25">
      <c r="B153" s="227"/>
      <c r="C153" s="227"/>
      <c r="D153" s="1"/>
      <c r="E153" s="1"/>
      <c r="F153" s="227"/>
      <c r="G153" s="227"/>
      <c r="H153" s="227"/>
      <c r="I153" s="246"/>
    </row>
    <row r="154" spans="2:9" x14ac:dyDescent="0.25">
      <c r="B154" s="227"/>
      <c r="C154" s="227"/>
      <c r="D154" s="1"/>
      <c r="E154" s="1"/>
      <c r="F154" s="227"/>
      <c r="G154" s="227"/>
      <c r="H154" s="227"/>
      <c r="I154" s="246"/>
    </row>
    <row r="155" spans="2:9" ht="15" hidden="1" customHeight="1" x14ac:dyDescent="0.25">
      <c r="B155" s="366" t="s">
        <v>234</v>
      </c>
      <c r="C155" s="367"/>
      <c r="D155" s="367"/>
      <c r="E155" s="368"/>
      <c r="F155" s="227"/>
      <c r="G155" s="227"/>
      <c r="H155" s="227"/>
      <c r="I155" s="246"/>
    </row>
    <row r="156" spans="2:9" ht="15" hidden="1" customHeight="1" x14ac:dyDescent="0.25">
      <c r="B156" s="364" t="s">
        <v>206</v>
      </c>
      <c r="C156" s="249">
        <v>-1</v>
      </c>
      <c r="D156" s="249">
        <v>-2</v>
      </c>
      <c r="E156" s="249" t="s">
        <v>220</v>
      </c>
      <c r="F156" s="227"/>
      <c r="G156" s="227"/>
      <c r="H156" s="227"/>
      <c r="I156" s="246"/>
    </row>
    <row r="157" spans="2:9" ht="15" hidden="1" customHeight="1" x14ac:dyDescent="0.25">
      <c r="B157" s="364"/>
      <c r="C157" s="250" t="s">
        <v>208</v>
      </c>
      <c r="D157" s="250" t="s">
        <v>209</v>
      </c>
      <c r="E157" s="250" t="s">
        <v>210</v>
      </c>
      <c r="F157" s="227"/>
      <c r="G157" s="227"/>
      <c r="H157" s="227"/>
      <c r="I157" s="246"/>
    </row>
    <row r="158" spans="2:9" ht="15" hidden="1" customHeight="1" x14ac:dyDescent="0.25">
      <c r="B158" s="364"/>
      <c r="C158" s="251" t="s">
        <v>211</v>
      </c>
      <c r="D158" s="251" t="s">
        <v>212</v>
      </c>
      <c r="E158" s="251" t="s">
        <v>213</v>
      </c>
      <c r="F158" s="227"/>
      <c r="G158" s="227"/>
      <c r="H158" s="227"/>
      <c r="I158" s="246"/>
    </row>
    <row r="159" spans="2:9" ht="15.75" hidden="1" customHeight="1" x14ac:dyDescent="0.25">
      <c r="B159" s="355" t="s">
        <v>214</v>
      </c>
      <c r="C159" s="253" t="s">
        <v>231</v>
      </c>
      <c r="D159" s="356">
        <v>0</v>
      </c>
      <c r="E159" s="356">
        <f>(1/(30*C162))*D159</f>
        <v>0</v>
      </c>
      <c r="F159" s="227"/>
      <c r="G159" s="227"/>
      <c r="H159" s="227"/>
      <c r="I159" s="246"/>
    </row>
    <row r="160" spans="2:9" ht="15" hidden="1" customHeight="1" x14ac:dyDescent="0.25">
      <c r="B160" s="355"/>
      <c r="C160" s="254" t="s">
        <v>235</v>
      </c>
      <c r="D160" s="356"/>
      <c r="E160" s="356"/>
      <c r="F160" s="227"/>
      <c r="G160" s="227"/>
      <c r="H160" s="227"/>
      <c r="I160" s="246"/>
    </row>
    <row r="161" spans="2:9" ht="15.75" hidden="1" customHeight="1" x14ac:dyDescent="0.25">
      <c r="B161" s="355" t="s">
        <v>216</v>
      </c>
      <c r="C161" s="253" t="s">
        <v>233</v>
      </c>
      <c r="D161" s="356">
        <v>0</v>
      </c>
      <c r="E161" s="356">
        <f>(1/C162)*D161</f>
        <v>0</v>
      </c>
      <c r="F161" s="227"/>
      <c r="G161" s="227"/>
      <c r="H161" s="227"/>
      <c r="I161" s="246"/>
    </row>
    <row r="162" spans="2:9" ht="15" hidden="1" customHeight="1" x14ac:dyDescent="0.25">
      <c r="B162" s="355"/>
      <c r="C162" s="254">
        <v>3000</v>
      </c>
      <c r="D162" s="356"/>
      <c r="E162" s="356"/>
      <c r="F162" s="227"/>
      <c r="G162" s="227"/>
      <c r="H162" s="227"/>
      <c r="I162" s="246"/>
    </row>
    <row r="163" spans="2:9" ht="15" hidden="1" customHeight="1" x14ac:dyDescent="0.25">
      <c r="B163" s="358" t="s">
        <v>218</v>
      </c>
      <c r="C163" s="359"/>
      <c r="D163" s="360"/>
      <c r="E163" s="257">
        <f>E159+E161</f>
        <v>0</v>
      </c>
      <c r="F163" s="227"/>
      <c r="G163" s="227"/>
      <c r="H163" s="227"/>
      <c r="I163" s="246"/>
    </row>
    <row r="164" spans="2:9" x14ac:dyDescent="0.25">
      <c r="B164" s="1"/>
      <c r="C164" s="1"/>
      <c r="D164" s="1"/>
      <c r="E164" s="1"/>
      <c r="F164" s="227"/>
      <c r="G164" s="227"/>
      <c r="H164" s="227"/>
      <c r="I164" s="246"/>
    </row>
    <row r="165" spans="2:9" hidden="1" x14ac:dyDescent="0.25">
      <c r="B165" s="258"/>
      <c r="C165" s="258"/>
      <c r="D165" s="258"/>
      <c r="E165" s="1"/>
      <c r="F165" s="1"/>
      <c r="G165" s="1"/>
      <c r="H165" s="1"/>
      <c r="I165" s="221"/>
    </row>
    <row r="166" spans="2:9" ht="15" hidden="1" customHeight="1" x14ac:dyDescent="0.25">
      <c r="B166" s="361" t="s">
        <v>236</v>
      </c>
      <c r="C166" s="362"/>
      <c r="D166" s="362"/>
      <c r="E166" s="362"/>
      <c r="F166" s="362"/>
      <c r="G166" s="362"/>
      <c r="H166" s="362"/>
      <c r="I166" s="363"/>
    </row>
    <row r="167" spans="2:9" ht="38.25" hidden="1" customHeight="1" x14ac:dyDescent="0.25">
      <c r="B167" s="364" t="s">
        <v>237</v>
      </c>
      <c r="C167" s="259">
        <v>-1</v>
      </c>
      <c r="D167" s="259">
        <v>-2</v>
      </c>
      <c r="E167" s="259">
        <v>-3</v>
      </c>
      <c r="F167" s="260" t="s">
        <v>238</v>
      </c>
      <c r="G167" s="260"/>
      <c r="H167" s="259">
        <v>-5</v>
      </c>
      <c r="I167" s="261" t="s">
        <v>207</v>
      </c>
    </row>
    <row r="168" spans="2:9" ht="165.75" hidden="1" customHeight="1" x14ac:dyDescent="0.25">
      <c r="B168" s="364"/>
      <c r="C168" s="262" t="s">
        <v>208</v>
      </c>
      <c r="D168" s="365" t="s">
        <v>239</v>
      </c>
      <c r="E168" s="365" t="s">
        <v>240</v>
      </c>
      <c r="F168" s="263" t="s">
        <v>241</v>
      </c>
      <c r="G168" s="263"/>
      <c r="H168" s="264" t="s">
        <v>242</v>
      </c>
      <c r="I168" s="265" t="s">
        <v>210</v>
      </c>
    </row>
    <row r="169" spans="2:9" ht="63.75" hidden="1" customHeight="1" x14ac:dyDescent="0.25">
      <c r="B169" s="364"/>
      <c r="C169" s="266" t="s">
        <v>211</v>
      </c>
      <c r="D169" s="365"/>
      <c r="E169" s="365"/>
      <c r="F169" s="267" t="s">
        <v>243</v>
      </c>
      <c r="G169" s="267"/>
      <c r="H169" s="266" t="s">
        <v>212</v>
      </c>
      <c r="I169" s="268" t="s">
        <v>213</v>
      </c>
    </row>
    <row r="170" spans="2:9" ht="15.75" hidden="1" customHeight="1" x14ac:dyDescent="0.25">
      <c r="B170" s="355" t="s">
        <v>214</v>
      </c>
      <c r="C170" s="253" t="s">
        <v>244</v>
      </c>
      <c r="D170" s="355">
        <v>16</v>
      </c>
      <c r="E170" s="253" t="s">
        <v>233</v>
      </c>
      <c r="F170" s="355" t="e">
        <f>D170/(30*$C$123*$E$123)</f>
        <v>#DIV/0!</v>
      </c>
      <c r="G170" s="252"/>
      <c r="H170" s="356">
        <f>D87</f>
        <v>0</v>
      </c>
      <c r="I170" s="357" t="e">
        <f>F170*H170</f>
        <v>#DIV/0!</v>
      </c>
    </row>
    <row r="171" spans="2:9" ht="15" hidden="1" customHeight="1" x14ac:dyDescent="0.25">
      <c r="B171" s="355"/>
      <c r="C171" s="254" t="s">
        <v>245</v>
      </c>
      <c r="D171" s="355"/>
      <c r="E171" s="254">
        <v>188.76</v>
      </c>
      <c r="F171" s="355"/>
      <c r="G171" s="252"/>
      <c r="H171" s="356"/>
      <c r="I171" s="357"/>
    </row>
    <row r="172" spans="2:9" ht="15.75" hidden="1" customHeight="1" x14ac:dyDescent="0.25">
      <c r="B172" s="353" t="s">
        <v>216</v>
      </c>
      <c r="C172" s="253" t="s">
        <v>246</v>
      </c>
      <c r="D172" s="355">
        <v>16</v>
      </c>
      <c r="E172" s="253" t="s">
        <v>233</v>
      </c>
      <c r="F172" s="353" t="e">
        <f>D172/($C$123*$E$123)</f>
        <v>#DIV/0!</v>
      </c>
      <c r="G172" s="269"/>
      <c r="H172" s="356">
        <f>D89</f>
        <v>5984.4541249241574</v>
      </c>
      <c r="I172" s="357">
        <v>0</v>
      </c>
    </row>
    <row r="173" spans="2:9" ht="15" hidden="1" customHeight="1" x14ac:dyDescent="0.25">
      <c r="B173" s="354"/>
      <c r="C173" s="254">
        <v>380</v>
      </c>
      <c r="D173" s="355"/>
      <c r="E173" s="254">
        <v>188.76</v>
      </c>
      <c r="F173" s="354"/>
      <c r="G173" s="270"/>
      <c r="H173" s="356"/>
      <c r="I173" s="357"/>
    </row>
    <row r="174" spans="2:9" ht="15" hidden="1" customHeight="1" x14ac:dyDescent="0.25">
      <c r="B174" s="358" t="s">
        <v>218</v>
      </c>
      <c r="C174" s="359"/>
      <c r="D174" s="359"/>
      <c r="E174" s="359"/>
      <c r="F174" s="359"/>
      <c r="G174" s="359"/>
      <c r="H174" s="360"/>
      <c r="I174" s="271" t="e">
        <f>SUM(I170:I173)</f>
        <v>#DIV/0!</v>
      </c>
    </row>
    <row r="175" spans="2:9" ht="15" hidden="1" customHeight="1" x14ac:dyDescent="0.25">
      <c r="B175" s="361" t="s">
        <v>247</v>
      </c>
      <c r="C175" s="362"/>
      <c r="D175" s="362"/>
      <c r="E175" s="362"/>
      <c r="F175" s="362"/>
      <c r="G175" s="362"/>
      <c r="H175" s="362"/>
      <c r="I175" s="363"/>
    </row>
    <row r="176" spans="2:9" ht="15.75" hidden="1" customHeight="1" x14ac:dyDescent="0.25">
      <c r="B176" s="353" t="s">
        <v>214</v>
      </c>
      <c r="C176" s="253" t="s">
        <v>244</v>
      </c>
      <c r="D176" s="355">
        <v>8</v>
      </c>
      <c r="E176" s="253" t="s">
        <v>233</v>
      </c>
      <c r="F176" s="355" t="e">
        <f>D176/(30*$C$123*$E$123)</f>
        <v>#DIV/0!</v>
      </c>
      <c r="G176" s="252"/>
      <c r="H176" s="356">
        <v>0</v>
      </c>
      <c r="I176" s="357" t="e">
        <f>F176*H176</f>
        <v>#DIV/0!</v>
      </c>
    </row>
    <row r="177" spans="2:9" ht="15" hidden="1" customHeight="1" x14ac:dyDescent="0.25">
      <c r="B177" s="354"/>
      <c r="C177" s="254" t="s">
        <v>248</v>
      </c>
      <c r="D177" s="355"/>
      <c r="E177" s="254">
        <v>1132.5999999999999</v>
      </c>
      <c r="F177" s="355"/>
      <c r="G177" s="252"/>
      <c r="H177" s="356"/>
      <c r="I177" s="357"/>
    </row>
    <row r="178" spans="2:9" ht="15.75" hidden="1" customHeight="1" x14ac:dyDescent="0.25">
      <c r="B178" s="353" t="s">
        <v>216</v>
      </c>
      <c r="C178" s="253" t="s">
        <v>246</v>
      </c>
      <c r="D178" s="355">
        <v>8</v>
      </c>
      <c r="E178" s="253" t="s">
        <v>233</v>
      </c>
      <c r="F178" s="355" t="e">
        <f>D178/($C$123*$E$123)</f>
        <v>#DIV/0!</v>
      </c>
      <c r="G178" s="252"/>
      <c r="H178" s="356">
        <v>0</v>
      </c>
      <c r="I178" s="357" t="e">
        <f>F178*H178</f>
        <v>#DIV/0!</v>
      </c>
    </row>
    <row r="179" spans="2:9" ht="15" hidden="1" customHeight="1" x14ac:dyDescent="0.25">
      <c r="B179" s="354"/>
      <c r="C179" s="254">
        <v>160</v>
      </c>
      <c r="D179" s="355"/>
      <c r="E179" s="254">
        <v>1132.5999999999999</v>
      </c>
      <c r="F179" s="355"/>
      <c r="G179" s="252"/>
      <c r="H179" s="356"/>
      <c r="I179" s="357"/>
    </row>
    <row r="180" spans="2:9" ht="15" hidden="1" customHeight="1" x14ac:dyDescent="0.25">
      <c r="B180" s="358" t="s">
        <v>218</v>
      </c>
      <c r="C180" s="359"/>
      <c r="D180" s="359"/>
      <c r="E180" s="359"/>
      <c r="F180" s="359"/>
      <c r="G180" s="359"/>
      <c r="H180" s="360"/>
      <c r="I180" s="271" t="e">
        <f>SUM(I176:I179)</f>
        <v>#DIV/0!</v>
      </c>
    </row>
    <row r="181" spans="2:9" hidden="1" x14ac:dyDescent="0.25">
      <c r="B181" s="272"/>
      <c r="C181" s="272"/>
      <c r="D181" s="272"/>
      <c r="E181" s="272"/>
      <c r="F181" s="273"/>
      <c r="G181" s="273"/>
      <c r="H181" s="258"/>
      <c r="I181" s="274"/>
    </row>
    <row r="182" spans="2:9" x14ac:dyDescent="0.25">
      <c r="B182" s="272"/>
      <c r="C182" s="272"/>
      <c r="D182" s="272"/>
      <c r="E182" s="272"/>
      <c r="F182" s="273"/>
      <c r="G182" s="273"/>
      <c r="H182" s="258"/>
      <c r="I182" s="274"/>
    </row>
    <row r="183" spans="2:9" x14ac:dyDescent="0.25">
      <c r="B183" s="272"/>
      <c r="C183" s="272"/>
      <c r="D183" s="272"/>
      <c r="E183" s="272"/>
      <c r="F183" s="273"/>
      <c r="G183" s="273"/>
      <c r="H183" s="258"/>
      <c r="I183" s="274"/>
    </row>
    <row r="184" spans="2:9" ht="15.75" thickBot="1" x14ac:dyDescent="0.3">
      <c r="B184" s="219" t="s">
        <v>249</v>
      </c>
      <c r="C184" s="219"/>
      <c r="D184" s="275"/>
      <c r="E184" s="275"/>
    </row>
    <row r="185" spans="2:9" ht="18" thickTop="1" thickBot="1" x14ac:dyDescent="0.3">
      <c r="B185" s="347" t="s">
        <v>250</v>
      </c>
      <c r="C185" s="348"/>
      <c r="D185" s="348"/>
      <c r="E185" s="349"/>
      <c r="F185" s="276"/>
    </row>
    <row r="186" spans="2:9" ht="34.5" thickTop="1" thickBot="1" x14ac:dyDescent="0.3">
      <c r="B186" s="206" t="s">
        <v>251</v>
      </c>
      <c r="C186" s="277" t="s">
        <v>252</v>
      </c>
      <c r="D186" s="206" t="s">
        <v>253</v>
      </c>
      <c r="E186" s="205" t="s">
        <v>254</v>
      </c>
      <c r="F186" s="278" t="s">
        <v>255</v>
      </c>
    </row>
    <row r="187" spans="2:9" ht="18" thickTop="1" thickBot="1" x14ac:dyDescent="0.35">
      <c r="B187" s="279" t="str">
        <f>B74</f>
        <v>Áreas externas_Áreas com espaços livres_6000</v>
      </c>
      <c r="C187" s="280">
        <f>E91</f>
        <v>1</v>
      </c>
      <c r="D187" s="281">
        <f>INDEX($C$74:$C$77,MATCH(B187,$B$74:$B$77,0))</f>
        <v>6740</v>
      </c>
      <c r="E187" s="282">
        <f>C187*D187</f>
        <v>6740</v>
      </c>
    </row>
    <row r="188" spans="2:9" ht="18" thickTop="1" thickBot="1" x14ac:dyDescent="0.35">
      <c r="B188" s="279" t="str">
        <f>B75</f>
        <v>__</v>
      </c>
      <c r="C188" s="283">
        <f>E132</f>
        <v>0</v>
      </c>
      <c r="D188" s="281">
        <f>INDEX($C$74:$C$77,MATCH(B188,$B$74:$B$77,0))</f>
        <v>0</v>
      </c>
      <c r="E188" s="284">
        <f>C188*D188</f>
        <v>0</v>
      </c>
    </row>
    <row r="189" spans="2:9" ht="18" thickTop="1" thickBot="1" x14ac:dyDescent="0.35">
      <c r="B189" s="279" t="str">
        <f>B76</f>
        <v>__</v>
      </c>
      <c r="C189" s="280">
        <f>E91</f>
        <v>1</v>
      </c>
      <c r="D189" s="281">
        <f>INDEX($C$74:$C$77,MATCH(B189,$B$74:$B$77,0))</f>
        <v>0</v>
      </c>
      <c r="E189" s="285">
        <f>C189*D189</f>
        <v>0</v>
      </c>
    </row>
    <row r="190" spans="2:9" ht="18" thickTop="1" thickBot="1" x14ac:dyDescent="0.35">
      <c r="B190" s="279" t="str">
        <f>B77</f>
        <v>__</v>
      </c>
      <c r="C190" s="280">
        <f>E142</f>
        <v>0</v>
      </c>
      <c r="D190" s="281">
        <f>INDEX($C$74:$C$77,MATCH(B190,$B$74:$B$77,0))</f>
        <v>0</v>
      </c>
      <c r="E190" s="285">
        <f>C190*D190</f>
        <v>0</v>
      </c>
    </row>
    <row r="191" spans="2:9" ht="18" thickTop="1" thickBot="1" x14ac:dyDescent="0.3">
      <c r="B191" s="350" t="s">
        <v>256</v>
      </c>
      <c r="C191" s="351"/>
      <c r="D191" s="352"/>
      <c r="E191" s="286">
        <f>SUM(E187:E190)</f>
        <v>6740</v>
      </c>
      <c r="F191" s="276"/>
    </row>
    <row r="192" spans="2:9" ht="15.75" thickTop="1" x14ac:dyDescent="0.25"/>
  </sheetData>
  <mergeCells count="101">
    <mergeCell ref="B91:D91"/>
    <mergeCell ref="B93:E93"/>
    <mergeCell ref="B94:B96"/>
    <mergeCell ref="B97:B98"/>
    <mergeCell ref="D97:D98"/>
    <mergeCell ref="E97:E98"/>
    <mergeCell ref="B83:E83"/>
    <mergeCell ref="B84:B86"/>
    <mergeCell ref="B87:B88"/>
    <mergeCell ref="D87:D88"/>
    <mergeCell ref="E87:E88"/>
    <mergeCell ref="B89:B90"/>
    <mergeCell ref="D89:D90"/>
    <mergeCell ref="E89:E90"/>
    <mergeCell ref="B107:B108"/>
    <mergeCell ref="D107:D108"/>
    <mergeCell ref="E107:E108"/>
    <mergeCell ref="B109:B110"/>
    <mergeCell ref="D109:D110"/>
    <mergeCell ref="E109:E110"/>
    <mergeCell ref="B99:B100"/>
    <mergeCell ref="D99:D100"/>
    <mergeCell ref="E99:E100"/>
    <mergeCell ref="B101:D101"/>
    <mergeCell ref="B103:E103"/>
    <mergeCell ref="B104:B106"/>
    <mergeCell ref="B120:B121"/>
    <mergeCell ref="D120:D121"/>
    <mergeCell ref="E120:E121"/>
    <mergeCell ref="B122:D122"/>
    <mergeCell ref="B124:E124"/>
    <mergeCell ref="B125:B127"/>
    <mergeCell ref="B111:D111"/>
    <mergeCell ref="B114:E114"/>
    <mergeCell ref="B115:B117"/>
    <mergeCell ref="B118:B119"/>
    <mergeCell ref="D118:D119"/>
    <mergeCell ref="E118:E119"/>
    <mergeCell ref="B132:D132"/>
    <mergeCell ref="B134:E134"/>
    <mergeCell ref="B135:B137"/>
    <mergeCell ref="B138:B139"/>
    <mergeCell ref="D138:D139"/>
    <mergeCell ref="E138:E139"/>
    <mergeCell ref="B128:B129"/>
    <mergeCell ref="D128:D129"/>
    <mergeCell ref="E128:E129"/>
    <mergeCell ref="B130:B131"/>
    <mergeCell ref="D130:D131"/>
    <mergeCell ref="E130:E131"/>
    <mergeCell ref="B148:B149"/>
    <mergeCell ref="D148:D149"/>
    <mergeCell ref="E148:E149"/>
    <mergeCell ref="B150:B151"/>
    <mergeCell ref="D150:D151"/>
    <mergeCell ref="E150:E151"/>
    <mergeCell ref="B140:B141"/>
    <mergeCell ref="D140:D141"/>
    <mergeCell ref="E140:E141"/>
    <mergeCell ref="B142:D142"/>
    <mergeCell ref="B144:E144"/>
    <mergeCell ref="B145:B147"/>
    <mergeCell ref="B161:B162"/>
    <mergeCell ref="D161:D162"/>
    <mergeCell ref="E161:E162"/>
    <mergeCell ref="B163:D163"/>
    <mergeCell ref="B166:I166"/>
    <mergeCell ref="B167:B169"/>
    <mergeCell ref="D168:D169"/>
    <mergeCell ref="E168:E169"/>
    <mergeCell ref="B152:D152"/>
    <mergeCell ref="B155:E155"/>
    <mergeCell ref="B156:B158"/>
    <mergeCell ref="B159:B160"/>
    <mergeCell ref="D159:D160"/>
    <mergeCell ref="E159:E160"/>
    <mergeCell ref="B170:B171"/>
    <mergeCell ref="D170:D171"/>
    <mergeCell ref="F170:F171"/>
    <mergeCell ref="H170:H171"/>
    <mergeCell ref="I170:I171"/>
    <mergeCell ref="B172:B173"/>
    <mergeCell ref="D172:D173"/>
    <mergeCell ref="F172:F173"/>
    <mergeCell ref="H172:H173"/>
    <mergeCell ref="I172:I173"/>
    <mergeCell ref="B185:E185"/>
    <mergeCell ref="B191:D191"/>
    <mergeCell ref="B178:B179"/>
    <mergeCell ref="D178:D179"/>
    <mergeCell ref="F178:F179"/>
    <mergeCell ref="H178:H179"/>
    <mergeCell ref="I178:I179"/>
    <mergeCell ref="B180:H180"/>
    <mergeCell ref="B174:H174"/>
    <mergeCell ref="B175:I175"/>
    <mergeCell ref="B176:B177"/>
    <mergeCell ref="D176:D177"/>
    <mergeCell ref="F176:F177"/>
    <mergeCell ref="H176:H177"/>
    <mergeCell ref="I176:I177"/>
  </mergeCells>
  <conditionalFormatting sqref="B23:B58">
    <cfRule type="duplicateValues" dxfId="3" priority="4"/>
  </conditionalFormatting>
  <conditionalFormatting sqref="B23:G58">
    <cfRule type="expression" dxfId="2" priority="1" stopIfTrue="1">
      <formula>$G23="NÃO"</formula>
    </cfRule>
    <cfRule type="expression" dxfId="1" priority="2">
      <formula>$G23="SIM"</formula>
    </cfRule>
  </conditionalFormatting>
  <conditionalFormatting sqref="D2:F18">
    <cfRule type="expression" dxfId="0" priority="3">
      <formula>$F2="SIM"</formula>
    </cfRule>
  </conditionalFormatting>
  <pageMargins left="0.51181102362204722" right="0.51181102362204722" top="0.78740157480314965" bottom="0.78740157480314965" header="0.31496062992125984" footer="0.31496062992125984"/>
  <pageSetup paperSize="9" scale="80" orientation="landscape" r:id="rId1"/>
  <rowBreaks count="1" manualBreakCount="1">
    <brk id="132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jardineiro máx -in07.2018</vt:lpstr>
      <vt:lpstr>Mod_5_B_MATERIAIS </vt:lpstr>
      <vt:lpstr>Mod_5_C_EQUIPAMENTOS</vt:lpstr>
      <vt:lpstr>Mod_5_A_UNIFORME E EPI</vt:lpstr>
      <vt:lpstr>_2_Tabela produtividade - I FIN</vt:lpstr>
      <vt:lpstr>_2_Tabela produtividade - I (2)</vt:lpstr>
      <vt:lpstr>Mod_5_C_EQUIPAMENTOS!_Mod_5_C_Equipamentos</vt:lpstr>
      <vt:lpstr>_total_jardineiro</vt:lpstr>
      <vt:lpstr>'_2_Tabela produtividade - I FIN'!Area_de_impressao</vt:lpstr>
      <vt:lpstr>'jardineiro máx -in07.2018'!Area_de_impressao</vt:lpstr>
      <vt:lpstr>'Mod_5_B_MATERIAIS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awman</dc:creator>
  <cp:lastModifiedBy>Jo?o Carlos Gardini Santos</cp:lastModifiedBy>
  <cp:lastPrinted>2026-03-06T14:12:25Z</cp:lastPrinted>
  <dcterms:created xsi:type="dcterms:W3CDTF">2021-03-11T19:00:44Z</dcterms:created>
  <dcterms:modified xsi:type="dcterms:W3CDTF">2026-04-24T13:56:57Z</dcterms:modified>
</cp:coreProperties>
</file>